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11625442\Desktop\"/>
    </mc:Choice>
  </mc:AlternateContent>
  <xr:revisionPtr revIDLastSave="0" documentId="13_ncr:1_{358C1484-FACA-411D-861A-59C1E521DF37}" xr6:coauthVersionLast="47" xr6:coauthVersionMax="47" xr10:uidLastSave="{00000000-0000-0000-0000-000000000000}"/>
  <bookViews>
    <workbookView xWindow="-108" yWindow="-108" windowWidth="23256" windowHeight="12576" xr2:uid="{1D16E00C-CE22-4187-9E76-0937D1043065}"/>
  </bookViews>
  <sheets>
    <sheet name="Resume" sheetId="6" r:id="rId1"/>
    <sheet name="202506_ ARS Sardegna" sheetId="5" r:id="rId2"/>
    <sheet name="202505_ ARS Sardegna" sheetId="3" r:id="rId3"/>
    <sheet name="202504_ ARS Sardegna" sheetId="4" r:id="rId4"/>
    <sheet name="202503_ ARS Sardegna" sheetId="2" r:id="rId5"/>
    <sheet name="202502 - 01_ ARS Sardegna" sheetId="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Cloud_SBC_Pivot_Table" localSheetId="4">#REF!</definedName>
    <definedName name="Cloud_SBC_Pivot_Table" localSheetId="3">#REF!</definedName>
    <definedName name="Cloud_SBC_Pivot_Table" localSheetId="2">#REF!</definedName>
    <definedName name="Cloud_SBC_Pivot_Table" localSheetId="1">#REF!</definedName>
    <definedName name="Cloud_SBC_Pivot_Table">#REF!</definedName>
    <definedName name="CountriesData" localSheetId="4">#REF!</definedName>
    <definedName name="CountriesData" localSheetId="3">#REF!</definedName>
    <definedName name="CountriesData" localSheetId="2">#REF!</definedName>
    <definedName name="CountriesData" localSheetId="1">#REF!</definedName>
    <definedName name="CountriesData">#REF!</definedName>
    <definedName name="CountryCurrencyMapping">[1]Currencies!$B$5:$C$180</definedName>
    <definedName name="CurrencyRangeOcx1" localSheetId="4">#REF!</definedName>
    <definedName name="CurrencyRangeOcx1" localSheetId="3">#REF!</definedName>
    <definedName name="CurrencyRangeOcx1" localSheetId="2">#REF!</definedName>
    <definedName name="CurrencyRangeOcx1" localSheetId="1">#REF!</definedName>
    <definedName name="CurrencyRangeOcx1">#REF!</definedName>
    <definedName name="CurrentXrateVintage">[1]Currencies!$G$5</definedName>
    <definedName name="EndYear">[1]Currencies!$E$2</definedName>
    <definedName name="EUS" localSheetId="4">#REF!</definedName>
    <definedName name="EUS" localSheetId="3">#REF!</definedName>
    <definedName name="EUS" localSheetId="2">#REF!</definedName>
    <definedName name="EUS" localSheetId="1">#REF!</definedName>
    <definedName name="EUS">#REF!</definedName>
    <definedName name="F3IPAAttivati">'[2]F3 Nuovi IPA Attivati'!$A$2:$A$14</definedName>
    <definedName name="FetchSegment">[3]HelperData!$AW$9:$AX$53</definedName>
    <definedName name="Forecast__IT_Services_with_Currency_Converter__2013_2019__Millions_of_U.S._Dollars" localSheetId="4">#REF!</definedName>
    <definedName name="Forecast__IT_Services_with_Currency_Converter__2013_2019__Millions_of_U.S._Dollars" localSheetId="3">#REF!</definedName>
    <definedName name="Forecast__IT_Services_with_Currency_Converter__2013_2019__Millions_of_U.S._Dollars" localSheetId="2">#REF!</definedName>
    <definedName name="Forecast__IT_Services_with_Currency_Converter__2013_2019__Millions_of_U.S._Dollars" localSheetId="1">#REF!</definedName>
    <definedName name="Forecast__IT_Services_with_Currency_Converter__2013_2019__Millions_of_U.S._Dollars">#REF!</definedName>
    <definedName name="GetCountryList">[3]HelperData!$BI$6:$BI$36</definedName>
    <definedName name="GetRegionList">OFFSET([3]HelperData!$CJ$8,0,0,COUNTA([3]HelperData!$CJ:$CJ),1)</definedName>
    <definedName name="GetSegmentList">OFFSET([3]HelperData!$AH$6,0,0,COUNTA([3]HelperData!$AH:$AH),1)</definedName>
    <definedName name="Helper_Country">[3]HelperData!$A$6</definedName>
    <definedName name="Helper_Region">[3]HelperData!$T$5</definedName>
    <definedName name="Helper_Region_Segment">[3]HelperData!$EV$7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43718.9762152777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SCurrecnyRange" localSheetId="4">#REF!</definedName>
    <definedName name="ITSCurrecnyRange" localSheetId="3">#REF!</definedName>
    <definedName name="ITSCurrecnyRange" localSheetId="2">#REF!</definedName>
    <definedName name="ITSCurrecnyRange" localSheetId="1">#REF!</definedName>
    <definedName name="ITSCurrecnyRange">#REF!</definedName>
    <definedName name="ITSMarketshareCurrency" localSheetId="4">#REF!</definedName>
    <definedName name="ITSMarketshareCurrency" localSheetId="3">#REF!</definedName>
    <definedName name="ITSMarketshareCurrency" localSheetId="2">#REF!</definedName>
    <definedName name="ITSMarketshareCurrency" localSheetId="1">#REF!</definedName>
    <definedName name="ITSMarketshareCurrency">#REF!</definedName>
    <definedName name="LatestPeriod">[4]HelperData!$G$14</definedName>
    <definedName name="LookupCountry">[3]HelperData!$BJ$7:$BK$35</definedName>
    <definedName name="LookupGartnerXrates">[1]Currencies!$F$7</definedName>
    <definedName name="LookupSegment2">[3]HelperData!$AJ$7:$AK$38</definedName>
    <definedName name="MSPivotVendorStart" localSheetId="4">#REF!</definedName>
    <definedName name="MSPivotVendorStart" localSheetId="3">#REF!</definedName>
    <definedName name="MSPivotVendorStart" localSheetId="2">#REF!</definedName>
    <definedName name="MSPivotVendorStart" localSheetId="1">#REF!</definedName>
    <definedName name="MSPivotVendorStart">#REF!</definedName>
    <definedName name="MSPivotVendorStartRanker" localSheetId="4">#REF!</definedName>
    <definedName name="MSPivotVendorStartRanker" localSheetId="3">#REF!</definedName>
    <definedName name="MSPivotVendorStartRanker" localSheetId="2">#REF!</definedName>
    <definedName name="MSPivotVendorStartRanker" localSheetId="1">#REF!</definedName>
    <definedName name="MSPivotVendorStartRanker">#REF!</definedName>
    <definedName name="RankCurrentYearDataRange" localSheetId="4">#REF!</definedName>
    <definedName name="RankCurrentYearDataRange" localSheetId="3">#REF!</definedName>
    <definedName name="RankCurrentYearDataRange" localSheetId="2">#REF!</definedName>
    <definedName name="RankCurrentYearDataRange" localSheetId="1">#REF!</definedName>
    <definedName name="RankCurrentYearDataRange">#REF!</definedName>
    <definedName name="RankPriorYearDataRange" localSheetId="4">#REF!</definedName>
    <definedName name="RankPriorYearDataRange" localSheetId="3">#REF!</definedName>
    <definedName name="RankPriorYearDataRange" localSheetId="2">#REF!</definedName>
    <definedName name="RankPriorYearDataRange" localSheetId="1">#REF!</definedName>
    <definedName name="RankPriorYearDataRange">#REF!</definedName>
    <definedName name="Revenue" localSheetId="4">#REF!</definedName>
    <definedName name="Revenue" localSheetId="3">#REF!</definedName>
    <definedName name="Revenue" localSheetId="2">#REF!</definedName>
    <definedName name="Revenue" localSheetId="1">#REF!</definedName>
    <definedName name="Revenue">#REF!</definedName>
    <definedName name="SlideYears">[3]HelperData!$B$7:$O$7</definedName>
    <definedName name="StartCurrentYearSort" localSheetId="4">#REF!</definedName>
    <definedName name="StartCurrentYearSort" localSheetId="3">#REF!</definedName>
    <definedName name="StartCurrentYearSort" localSheetId="2">#REF!</definedName>
    <definedName name="StartCurrentYearSort" localSheetId="1">#REF!</definedName>
    <definedName name="StartCurrentYearSort">#REF!</definedName>
    <definedName name="StartCurrentYearSortRanker" localSheetId="4">#REF!</definedName>
    <definedName name="StartCurrentYearSortRanker" localSheetId="3">#REF!</definedName>
    <definedName name="StartCurrentYearSortRanker" localSheetId="2">#REF!</definedName>
    <definedName name="StartCurrentYearSortRanker" localSheetId="1">#REF!</definedName>
    <definedName name="StartCurrentYearSortRanker">#REF!</definedName>
    <definedName name="StartPeriod">[1]Currencies!$C$1</definedName>
    <definedName name="StartPriorYearSort" localSheetId="4">#REF!</definedName>
    <definedName name="StartPriorYearSort" localSheetId="3">#REF!</definedName>
    <definedName name="StartPriorYearSort" localSheetId="2">#REF!</definedName>
    <definedName name="StartPriorYearSort" localSheetId="1">#REF!</definedName>
    <definedName name="StartPriorYearSort">#REF!</definedName>
    <definedName name="StartPriorYearSortRanker" localSheetId="4">#REF!</definedName>
    <definedName name="StartPriorYearSortRanker" localSheetId="3">#REF!</definedName>
    <definedName name="StartPriorYearSortRanker" localSheetId="2">#REF!</definedName>
    <definedName name="StartPriorYearSortRanker" localSheetId="1">#REF!</definedName>
    <definedName name="StartPriorYearSortRanker">#REF!</definedName>
    <definedName name="StartYear">[1]Currencies!$E$1</definedName>
    <definedName name="TimePeriodType">[1]Currencies!$C$3</definedName>
    <definedName name="UpdatePeriod">[5]Currencies!$E$3</definedName>
    <definedName name="UpdatePeriodMOYR">[1]Currencies!$E$4</definedName>
    <definedName name="xCurrencies">[1]Currencies!$E$9:$E$41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6" l="1"/>
  <c r="G18" i="4"/>
  <c r="J17" i="4"/>
  <c r="I17" i="4"/>
  <c r="J16" i="4"/>
  <c r="I16" i="4"/>
  <c r="J15" i="4"/>
  <c r="I15" i="4"/>
  <c r="J14" i="4"/>
  <c r="I14" i="4"/>
  <c r="J13" i="4"/>
  <c r="I13" i="4"/>
  <c r="J12" i="4"/>
  <c r="I12" i="4"/>
  <c r="J11" i="4"/>
  <c r="I11" i="4"/>
  <c r="J10" i="4"/>
  <c r="I10" i="4"/>
  <c r="J9" i="4"/>
  <c r="I9" i="4"/>
  <c r="J8" i="4"/>
  <c r="I8" i="4"/>
  <c r="J7" i="4"/>
  <c r="I7" i="4"/>
  <c r="J6" i="4"/>
  <c r="I6" i="4"/>
  <c r="J5" i="4"/>
  <c r="I5" i="4"/>
  <c r="J4" i="4"/>
  <c r="I4" i="4"/>
  <c r="J3" i="4"/>
  <c r="I3" i="4"/>
  <c r="G18" i="3"/>
  <c r="J17" i="3"/>
  <c r="I17" i="3"/>
  <c r="J16" i="3"/>
  <c r="I16" i="3"/>
  <c r="J15" i="3"/>
  <c r="I15" i="3"/>
  <c r="J14" i="3"/>
  <c r="I14" i="3"/>
  <c r="J13" i="3"/>
  <c r="I13" i="3"/>
  <c r="J12" i="3"/>
  <c r="I12" i="3"/>
  <c r="J11" i="3"/>
  <c r="I11" i="3"/>
  <c r="J10" i="3"/>
  <c r="I10" i="3"/>
  <c r="J9" i="3"/>
  <c r="I9" i="3"/>
  <c r="J8" i="3"/>
  <c r="I8" i="3"/>
  <c r="J7" i="3"/>
  <c r="I7" i="3"/>
  <c r="J6" i="3"/>
  <c r="I6" i="3"/>
  <c r="J5" i="3"/>
  <c r="I5" i="3"/>
  <c r="J4" i="3"/>
  <c r="I4" i="3"/>
  <c r="J3" i="3"/>
  <c r="I3" i="3"/>
  <c r="I18" i="2"/>
  <c r="H18" i="2"/>
  <c r="I17" i="2"/>
  <c r="H17" i="2"/>
  <c r="I16" i="2"/>
  <c r="H16" i="2"/>
  <c r="I15" i="2"/>
  <c r="H15" i="2"/>
  <c r="I14" i="2"/>
  <c r="H14" i="2"/>
  <c r="I13" i="2"/>
  <c r="H13" i="2"/>
  <c r="I12" i="2"/>
  <c r="H12" i="2"/>
  <c r="I11" i="2"/>
  <c r="H11" i="2"/>
  <c r="I10" i="2"/>
  <c r="H10" i="2"/>
  <c r="I9" i="2"/>
  <c r="H9" i="2"/>
  <c r="I8" i="2"/>
  <c r="H8" i="2"/>
  <c r="I7" i="2"/>
  <c r="H7" i="2"/>
  <c r="I6" i="2"/>
  <c r="H6" i="2"/>
  <c r="I5" i="2"/>
  <c r="H5" i="2"/>
</calcChain>
</file>

<file path=xl/sharedStrings.xml><?xml version="1.0" encoding="utf-8"?>
<sst xmlns="http://schemas.openxmlformats.org/spreadsheetml/2006/main" count="274" uniqueCount="47">
  <si>
    <t>Tipologia</t>
  </si>
  <si>
    <t>Elemento</t>
  </si>
  <si>
    <t>Prezzo</t>
  </si>
  <si>
    <t>Q</t>
  </si>
  <si>
    <t>PxQ</t>
  </si>
  <si>
    <t>Licensed SQL e Oracle Hyperscaler Technology - SQL instances - Gen 2 Exadata Cloud at Customer - Database OCPU - BYOL</t>
  </si>
  <si>
    <t>OCPU per hour</t>
  </si>
  <si>
    <t>Licensed SQL e Oracle Hyperscaler Technology - SQL instances - Oracle Autonomous Transaction Processing - Exadata Storage</t>
  </si>
  <si>
    <t>Terabyte per month</t>
  </si>
  <si>
    <t>Licensed Cloud Storage Hyperscaler Technology - Cloud Storage - Standard Storage Regional</t>
  </si>
  <si>
    <t>gigabyte per hour</t>
  </si>
  <si>
    <t>Licensed Cloud Storage Hyperscaler Technology - Cloud Storage -        Class A Operations</t>
  </si>
  <si>
    <t>1000 per count</t>
  </si>
  <si>
    <t>Licensed Cloud Storage Hyperscaler Technology - Cloud Storage -        Class B Operations</t>
  </si>
  <si>
    <t>10000 per count</t>
  </si>
  <si>
    <t>Licensed Cloud Persistent Storage Hyperscaler Technology - Storage - Balanced PD</t>
  </si>
  <si>
    <t>Licensed Cloud Persistent Storage Hyperscaler Technology - Storage - Persistent Disk Standard</t>
  </si>
  <si>
    <t>Licensed Cloud Persistent Storage Hyperscaler Technology - Storage - Extreme PD IOPS</t>
  </si>
  <si>
    <t>Licensed Cloud Hyperscaler Technology - vCPUs (vCPU/hour). Committement 3 anni - General Purpose N2</t>
  </si>
  <si>
    <t>vCPU per Hour</t>
  </si>
  <si>
    <t>Licensed Cloud Hyperscaler Technology - Memory (GB/hour). Committment 3 anni - General Purpose RAM</t>
  </si>
  <si>
    <t>Cloud Operations - Logging ingestion (free from 0 to 50GB)</t>
  </si>
  <si>
    <t>gigabyte</t>
  </si>
  <si>
    <t>Cloud Operations - Logging storage (logs retained more than 30 days)</t>
  </si>
  <si>
    <t>Networking - Partner Interconnect - Cloud Interconnect - 1Gbps VLAN attachment via Google partner</t>
  </si>
  <si>
    <t>vlan attachment per hour</t>
  </si>
  <si>
    <t>Networking - Partner Interconnect - Cloud Interconnect - 10Gbps VLAN attachment via Google partner</t>
  </si>
  <si>
    <t>TOT:</t>
  </si>
  <si>
    <t>MGDOCP118</t>
  </si>
  <si>
    <t>MGDOCP126</t>
  </si>
  <si>
    <t>MGDGCP044</t>
  </si>
  <si>
    <t>MGDGCP045</t>
  </si>
  <si>
    <t>MGDGCP046</t>
  </si>
  <si>
    <t>MGDGCP020</t>
  </si>
  <si>
    <t>MGDGCP018</t>
  </si>
  <si>
    <t>MGDGCP021</t>
  </si>
  <si>
    <t>MGDGCP001</t>
  </si>
  <si>
    <t>MGDGCP011</t>
  </si>
  <si>
    <t>MGDGCP177</t>
  </si>
  <si>
    <t>MGDGCP178</t>
  </si>
  <si>
    <t>MGDGCP055</t>
  </si>
  <si>
    <t>MGDGCP056</t>
  </si>
  <si>
    <t>CRM ID PSN</t>
  </si>
  <si>
    <t>MGDOCP131</t>
  </si>
  <si>
    <t>Licensed SQL e Oracle Hyperscaler Technology - SQL instances - Oracle Database Cloud Service - All Editions - BYOL</t>
  </si>
  <si>
    <t>Competenza</t>
  </si>
  <si>
    <t>Importo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</si>
</sst>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0000\ &quot;€&quot;_-;\-* #,##0.000000\ &quot;€&quot;_-;_-* &quot;-&quot;??\ &quot;€&quot;_-;_-@_-"/>
    <numFmt numFmtId="165" formatCode="0.0000"/>
    <numFmt numFmtId="166" formatCode="_-* #,##0.000000\ &quot;€&quot;_-;\-* #,##0.000000\ &quot;€&quot;_-;_-* &quot;-&quot;????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rgb="FF000000"/>
      <name val="Calibri Light"/>
      <family val="2"/>
      <scheme val="major"/>
    </font>
    <font>
      <sz val="9"/>
      <color theme="1"/>
      <name val="Calibri Light"/>
      <family val="2"/>
      <scheme val="major"/>
    </font>
    <font>
      <b/>
      <sz val="10"/>
      <color rgb="FF000000"/>
      <name val="Calibri Light"/>
      <family val="2"/>
      <scheme val="maj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20">
    <xf numFmtId="0" fontId="0" fillId="0" borderId="0" xfId="0"/>
    <xf numFmtId="0" fontId="4" fillId="2" borderId="0" xfId="2" applyFont="1" applyFill="1" applyAlignment="1">
      <alignment vertical="center" wrapText="1"/>
    </xf>
    <xf numFmtId="0" fontId="5" fillId="0" borderId="1" xfId="0" applyFont="1" applyBorder="1"/>
    <xf numFmtId="0" fontId="6" fillId="0" borderId="1" xfId="0" applyFont="1" applyBorder="1" applyAlignment="1">
      <alignment horizontal="center"/>
    </xf>
    <xf numFmtId="164" fontId="5" fillId="0" borderId="1" xfId="1" applyNumberFormat="1" applyFont="1" applyBorder="1"/>
    <xf numFmtId="165" fontId="6" fillId="0" borderId="1" xfId="0" applyNumberFormat="1" applyFont="1" applyBorder="1"/>
    <xf numFmtId="44" fontId="6" fillId="0" borderId="1" xfId="1" applyFont="1" applyBorder="1"/>
    <xf numFmtId="0" fontId="2" fillId="3" borderId="2" xfId="0" applyFont="1" applyFill="1" applyBorder="1"/>
    <xf numFmtId="44" fontId="7" fillId="3" borderId="2" xfId="1" applyFont="1" applyFill="1" applyBorder="1" applyAlignment="1">
      <alignment horizontal="left" vertical="center" readingOrder="1"/>
    </xf>
    <xf numFmtId="0" fontId="8" fillId="0" borderId="3" xfId="0" applyFont="1" applyBorder="1" applyAlignment="1">
      <alignment horizontal="center"/>
    </xf>
    <xf numFmtId="166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44" fontId="2" fillId="4" borderId="0" xfId="0" applyNumberFormat="1" applyFont="1" applyFill="1" applyAlignment="1">
      <alignment horizontal="center" vertical="center"/>
    </xf>
    <xf numFmtId="44" fontId="7" fillId="5" borderId="1" xfId="1" applyFont="1" applyFill="1" applyBorder="1" applyAlignment="1">
      <alignment horizontal="center" vertical="center" readingOrder="1"/>
    </xf>
    <xf numFmtId="44" fontId="7" fillId="5" borderId="1" xfId="1" applyFont="1" applyFill="1" applyBorder="1" applyAlignment="1">
      <alignment horizontal="left" vertical="center" readingOrder="1"/>
    </xf>
    <xf numFmtId="44" fontId="0" fillId="5" borderId="1" xfId="0" applyNumberFormat="1" applyFill="1" applyBorder="1" applyAlignment="1">
      <alignment horizontal="center" vertical="center"/>
    </xf>
  </cellXfs>
  <cellStyles count="3">
    <cellStyle name="Normal 2" xfId="2" xr:uid="{22C1546C-DEBB-4047-8B0D-D8AF8A37B200}"/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2013cloud.emea.bain.com/Users/43563/Desktop/Progetti/2020/3.%20SIA/1.%20DR/2.%20Dati%20mercato/Gartner/IT_Services_Marketshare_2019Q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:\Users\adriano.avenia\Documents\Agid\Censimento%20ICT\Fase%203\Agid_F3_Completi,Incompleti,Inserit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2013cloud.emea.bain.com/Users/43563/Desktop/Progetti/2020/3.%20SIA/1.%20DR/2.%20Dati%20mercato/Gartner/Cloud_Forecast_2019Q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appshare.ent.labgartner.com\khale\My%20Documents\-%20%20Trusted\STG%20requests%20and%20projects\Transition%20to%20GMSpub\2011%20templates\1Q11%20service%20line%20forecast\Forecast%20-%20IT%20Management%20Servic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2013cloud.emea.bain.com/Users/43563/Desktop/Progetti/2020/3.%20SIA/1.%20DR/2.%20Dati%20mercato/Gartner/ITS_ServiceLine_Forecast_2019Q4.XLSM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sncloud.sharepoint.com/sites/PSN_MS/Shared%20Documents/General/01.%20M&amp;S/01.%20Marketing/21.%20Listini%20tecnici/Invio%20TIM%20Conf%207.0/Listino%20tecnico%20configuratore%207.0%20-%20con%20UDM.xlsx" TargetMode="External"/><Relationship Id="rId1" Type="http://schemas.openxmlformats.org/officeDocument/2006/relationships/externalLinkPath" Target="https://psncloud-my.sharepoint.com/sites/PSN_MS/Shared%20Documents/General/01.%20M&amp;S/01.%20Marketing/21.%20Listini%20tecnici/Invio%20TIM%20Conf%207.0/Listino%20tecnico%20configuratore%207.0%20-%20con%20UDM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sncloud.sharepoint.com/sites/PSN_MS/Shared%20Documents/General/01.%20M&amp;S/01.%20Marketing/21.%20Listini%20tecnici/Invio%20TIM%20Conf%207.0/Listino%20tecnico%20configuratore%207.0%20-%20con%20UDM.xlsx" TargetMode="External"/><Relationship Id="rId1" Type="http://schemas.openxmlformats.org/officeDocument/2006/relationships/externalLinkPath" Target="https://psncloud.sharepoint.com/sites/PSN_MS/Shared%20Documents/General/01.%20M&amp;S/01.%20Marketing/21.%20Listini%20tecnici/Invio%20TIM%20Conf%207.0/Listino%20tecnico%20configuratore%207.0%20-%20con%20UDM.xlsx" TargetMode="External"/></Relationships>
</file>

<file path=xl/externalLinks/_rels/externalLink8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psncloud-my.sharepoint.com/personal/veronica_cetroni_polostrategiconazionale_it/Documents/Finance-NEW/Contratti%20Attivi/Fatturazione/2025/Consumi/Oracle/2025/Primo%20Trimestre/PSN%20Managed%20Oracle%20-%20Consumi%202025%20-%20Marzo%20-%20v1%20mod%20-%20to%20PSN%20-%20Act%20GM.xlsx" TargetMode="External"/><Relationship Id="rId2" Type="http://schemas.microsoft.com/office/2019/04/relationships/externalLinkLongPath" Target="https://psncloud-my.sharepoint.com/personal/veronica_cetroni_polostrategiconazionale_it/Documents/Finance-NEW/Contratti%20Attivi/Fatturazione/2025/Consumi/Oracle/2025/Primo%20Trimestre/PSN%20Managed%20Oracle%20-%20Consumi%202025%20-%20Marzo%20-%20v1%20mod%20-%20to%20PSN%20-%20Act%20GM.xlsx?680AE65A" TargetMode="External"/><Relationship Id="rId1" Type="http://schemas.openxmlformats.org/officeDocument/2006/relationships/externalLinkPath" Target="file:///\\680AE65A\PSN%20Managed%20Oracle%20-%20Consumi%202025%20-%20Marzo%20-%20v1%20mod%20-%20to%20PSN%20-%20Act%20G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ket_Share_Table"/>
      <sheetName val="Contents"/>
      <sheetName val="Market Share"/>
      <sheetName val="Market Share Ranking US$"/>
      <sheetName val="Market Share Ranking CC"/>
      <sheetName val="Currency Choice"/>
      <sheetName val="Service Segment"/>
      <sheetName val="Geography"/>
      <sheetName val="Vertical"/>
      <sheetName val="Vendor Analysis"/>
      <sheetName val="Data_Structure"/>
      <sheetName val="Exchange_Rates"/>
      <sheetName val="Pivot_Table_Tips"/>
      <sheetName val="Currenc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C1" t="str">
            <v>2017 YR</v>
          </cell>
          <cell r="E1">
            <v>2017</v>
          </cell>
        </row>
        <row r="2">
          <cell r="E2">
            <v>2018</v>
          </cell>
        </row>
        <row r="3">
          <cell r="C3" t="str">
            <v>Year</v>
          </cell>
        </row>
        <row r="4">
          <cell r="E4" t="str">
            <v>April 2019</v>
          </cell>
        </row>
        <row r="5">
          <cell r="B5" t="str">
            <v>Country</v>
          </cell>
          <cell r="C5" t="str">
            <v>Currency</v>
          </cell>
          <cell r="G5" t="str">
            <v>2018 Q4</v>
          </cell>
        </row>
        <row r="6">
          <cell r="B6" t="str">
            <v>Albania</v>
          </cell>
          <cell r="C6" t="str">
            <v>US Dollar</v>
          </cell>
        </row>
        <row r="7">
          <cell r="B7" t="str">
            <v>Algeria</v>
          </cell>
          <cell r="C7" t="str">
            <v>US Dollar</v>
          </cell>
          <cell r="F7" t="str">
            <v>Exchange Rate</v>
          </cell>
        </row>
        <row r="8">
          <cell r="B8" t="str">
            <v>Americas</v>
          </cell>
          <cell r="C8" t="str">
            <v>US Dollar</v>
          </cell>
        </row>
        <row r="9">
          <cell r="B9" t="str">
            <v>Angola</v>
          </cell>
          <cell r="C9" t="str">
            <v>US Dollar</v>
          </cell>
          <cell r="E9" t="str">
            <v>Argentinian Peso</v>
          </cell>
        </row>
        <row r="10">
          <cell r="B10" t="str">
            <v>Argentina</v>
          </cell>
          <cell r="C10" t="str">
            <v>Argentinian Peso</v>
          </cell>
          <cell r="E10" t="str">
            <v>Australian Dollar</v>
          </cell>
        </row>
        <row r="11">
          <cell r="B11" t="str">
            <v>Armenia</v>
          </cell>
          <cell r="C11" t="str">
            <v>US Dollar</v>
          </cell>
          <cell r="E11" t="str">
            <v>Brazilian Real</v>
          </cell>
        </row>
        <row r="12">
          <cell r="B12" t="str">
            <v>Asia/Pacific</v>
          </cell>
          <cell r="C12" t="str">
            <v>US Dollar</v>
          </cell>
          <cell r="E12" t="str">
            <v>British Pound</v>
          </cell>
        </row>
        <row r="13">
          <cell r="B13" t="str">
            <v>Australia</v>
          </cell>
          <cell r="C13" t="str">
            <v>Australian Dollar</v>
          </cell>
          <cell r="E13" t="str">
            <v>Canadian Dollar</v>
          </cell>
        </row>
        <row r="14">
          <cell r="B14" t="str">
            <v>Austria</v>
          </cell>
          <cell r="C14" t="str">
            <v>Euro</v>
          </cell>
          <cell r="E14" t="str">
            <v>Chilean Peso</v>
          </cell>
        </row>
        <row r="15">
          <cell r="B15" t="str">
            <v>Azerbaijan</v>
          </cell>
          <cell r="C15" t="str">
            <v>US Dollar</v>
          </cell>
          <cell r="E15" t="str">
            <v>Chinese Renminbi</v>
          </cell>
        </row>
        <row r="16">
          <cell r="B16" t="str">
            <v>Bahrain</v>
          </cell>
          <cell r="C16" t="str">
            <v>US Dollar</v>
          </cell>
          <cell r="E16" t="str">
            <v>Colombian Peso</v>
          </cell>
        </row>
        <row r="17">
          <cell r="B17" t="str">
            <v>Baltics</v>
          </cell>
          <cell r="C17" t="str">
            <v>US Dollar</v>
          </cell>
          <cell r="E17" t="str">
            <v>Czech Koruna</v>
          </cell>
        </row>
        <row r="18">
          <cell r="B18" t="str">
            <v>Bangladesh</v>
          </cell>
          <cell r="C18" t="str">
            <v>US Dollar</v>
          </cell>
          <cell r="E18" t="str">
            <v>Denmark Krone</v>
          </cell>
        </row>
        <row r="19">
          <cell r="B19" t="str">
            <v>Belarus</v>
          </cell>
          <cell r="C19" t="str">
            <v>US Dollar</v>
          </cell>
          <cell r="E19" t="str">
            <v>Euro</v>
          </cell>
        </row>
        <row r="20">
          <cell r="B20" t="str">
            <v>Belgium</v>
          </cell>
          <cell r="C20" t="str">
            <v>Euro</v>
          </cell>
          <cell r="E20" t="str">
            <v>Hong Kong Dollar</v>
          </cell>
        </row>
        <row r="21">
          <cell r="B21" t="str">
            <v>Benin</v>
          </cell>
          <cell r="C21" t="str">
            <v>US Dollar</v>
          </cell>
          <cell r="E21" t="str">
            <v>Hungarian Forint</v>
          </cell>
        </row>
        <row r="22">
          <cell r="B22" t="str">
            <v>Bolivia</v>
          </cell>
          <cell r="C22" t="str">
            <v>US Dollar</v>
          </cell>
          <cell r="E22" t="str">
            <v>Indian Rupee</v>
          </cell>
        </row>
        <row r="23">
          <cell r="B23" t="str">
            <v>Bosnia Herzegovina</v>
          </cell>
          <cell r="C23" t="str">
            <v>Euro</v>
          </cell>
          <cell r="E23" t="str">
            <v>Indonesian Rupiah</v>
          </cell>
        </row>
        <row r="24">
          <cell r="B24" t="str">
            <v>Botswana</v>
          </cell>
          <cell r="C24" t="str">
            <v>US Dollar</v>
          </cell>
          <cell r="E24" t="str">
            <v>Israeli New Shekel</v>
          </cell>
        </row>
        <row r="25">
          <cell r="B25" t="str">
            <v>Brazil</v>
          </cell>
          <cell r="C25" t="str">
            <v>Brazilian Real</v>
          </cell>
          <cell r="E25" t="str">
            <v>Japanese Yen</v>
          </cell>
        </row>
        <row r="26">
          <cell r="B26" t="str">
            <v>Bulgaria</v>
          </cell>
          <cell r="C26" t="str">
            <v>Rest of Eastern Europe Index</v>
          </cell>
          <cell r="E26" t="str">
            <v>Malaysian Ringgit</v>
          </cell>
        </row>
        <row r="27">
          <cell r="B27" t="str">
            <v>Burkina Faso</v>
          </cell>
          <cell r="C27" t="str">
            <v>US Dollar</v>
          </cell>
          <cell r="E27" t="str">
            <v>Mexican Peso</v>
          </cell>
        </row>
        <row r="28">
          <cell r="B28" t="str">
            <v>Burundi</v>
          </cell>
          <cell r="C28" t="str">
            <v>US Dollar</v>
          </cell>
          <cell r="E28" t="str">
            <v>New Zealand Dollar</v>
          </cell>
        </row>
        <row r="29">
          <cell r="B29" t="str">
            <v>Cameroon</v>
          </cell>
          <cell r="C29" t="str">
            <v>US Dollar</v>
          </cell>
          <cell r="E29" t="str">
            <v>Norway Krone</v>
          </cell>
        </row>
        <row r="30">
          <cell r="B30" t="str">
            <v>Canada</v>
          </cell>
          <cell r="C30" t="str">
            <v>Canadian Dollar</v>
          </cell>
          <cell r="E30" t="str">
            <v>Polish Zloty</v>
          </cell>
        </row>
        <row r="31">
          <cell r="B31" t="str">
            <v>Cape Verde</v>
          </cell>
          <cell r="C31" t="str">
            <v>US Dollar</v>
          </cell>
          <cell r="E31" t="str">
            <v>Russian Ruble</v>
          </cell>
        </row>
        <row r="32">
          <cell r="B32" t="str">
            <v>Central African Republic</v>
          </cell>
          <cell r="C32" t="str">
            <v>US Dollar</v>
          </cell>
          <cell r="E32" t="str">
            <v>Saudi Arabia Riyal</v>
          </cell>
        </row>
        <row r="33">
          <cell r="B33" t="str">
            <v>Chad</v>
          </cell>
          <cell r="C33" t="str">
            <v>US Dollar</v>
          </cell>
          <cell r="E33" t="str">
            <v>Singapore Dollar</v>
          </cell>
        </row>
        <row r="34">
          <cell r="B34" t="str">
            <v>Chile</v>
          </cell>
          <cell r="C34" t="str">
            <v>Chilean Peso</v>
          </cell>
          <cell r="E34" t="str">
            <v>South Africa Rand</v>
          </cell>
        </row>
        <row r="35">
          <cell r="B35" t="str">
            <v>China</v>
          </cell>
          <cell r="C35" t="str">
            <v>Chinese Renminbi</v>
          </cell>
          <cell r="E35" t="str">
            <v>South Korea Won</v>
          </cell>
        </row>
        <row r="36">
          <cell r="B36" t="str">
            <v>Colombia</v>
          </cell>
          <cell r="C36" t="str">
            <v>Colombian Peso</v>
          </cell>
          <cell r="E36" t="str">
            <v>Swedish Krona</v>
          </cell>
        </row>
        <row r="37">
          <cell r="B37" t="str">
            <v>Comoros</v>
          </cell>
          <cell r="C37" t="str">
            <v>US Dollar</v>
          </cell>
          <cell r="E37" t="str">
            <v>Swiss Franc</v>
          </cell>
        </row>
        <row r="38">
          <cell r="B38" t="str">
            <v>Congo</v>
          </cell>
          <cell r="C38" t="str">
            <v>US Dollar</v>
          </cell>
          <cell r="E38" t="str">
            <v>Taiwan Dollar</v>
          </cell>
        </row>
        <row r="39">
          <cell r="B39" t="str">
            <v>Costa Rica</v>
          </cell>
          <cell r="C39" t="str">
            <v>US Dollar</v>
          </cell>
          <cell r="E39" t="str">
            <v>Thai Baht</v>
          </cell>
        </row>
        <row r="40">
          <cell r="B40" t="str">
            <v>Cote D Ivoire</v>
          </cell>
          <cell r="C40" t="str">
            <v>US Dollar</v>
          </cell>
          <cell r="E40" t="str">
            <v>Turkish New Lira</v>
          </cell>
        </row>
        <row r="41">
          <cell r="B41" t="str">
            <v>Croatia</v>
          </cell>
          <cell r="C41" t="str">
            <v>US Dollar</v>
          </cell>
          <cell r="E41" t="str">
            <v>US Dollar</v>
          </cell>
        </row>
        <row r="42">
          <cell r="B42" t="str">
            <v>Czech Republic</v>
          </cell>
          <cell r="C42" t="str">
            <v>Czech Koruna</v>
          </cell>
        </row>
        <row r="43">
          <cell r="B43" t="str">
            <v>Democratic Republic of Congo</v>
          </cell>
          <cell r="C43" t="str">
            <v>US Dollar</v>
          </cell>
        </row>
        <row r="44">
          <cell r="B44" t="str">
            <v>Denmark</v>
          </cell>
          <cell r="C44" t="str">
            <v>Denmark Krone</v>
          </cell>
        </row>
        <row r="45">
          <cell r="B45" t="str">
            <v>Djibouti</v>
          </cell>
          <cell r="C45" t="str">
            <v>US Dollar</v>
          </cell>
        </row>
        <row r="46">
          <cell r="B46" t="str">
            <v>Dominican Republic</v>
          </cell>
          <cell r="C46" t="str">
            <v>US Dollar</v>
          </cell>
        </row>
        <row r="47">
          <cell r="B47" t="str">
            <v>Eastern Europe</v>
          </cell>
          <cell r="C47" t="str">
            <v>US Dollar</v>
          </cell>
        </row>
        <row r="48">
          <cell r="B48" t="str">
            <v>Ecuador</v>
          </cell>
          <cell r="C48" t="str">
            <v>US Dollar</v>
          </cell>
        </row>
        <row r="49">
          <cell r="B49" t="str">
            <v>Egypt</v>
          </cell>
          <cell r="C49" t="str">
            <v>Rest of MENA Index</v>
          </cell>
        </row>
        <row r="50">
          <cell r="B50" t="str">
            <v>El Salvador</v>
          </cell>
          <cell r="C50" t="str">
            <v>US Dollar</v>
          </cell>
        </row>
        <row r="51">
          <cell r="B51" t="str">
            <v>EMEA</v>
          </cell>
          <cell r="C51" t="str">
            <v>US Dollar</v>
          </cell>
        </row>
        <row r="52">
          <cell r="B52" t="str">
            <v>Equatorial Guinea</v>
          </cell>
          <cell r="C52" t="str">
            <v>US Dollar</v>
          </cell>
        </row>
        <row r="53">
          <cell r="B53" t="str">
            <v>Eritrea</v>
          </cell>
          <cell r="C53" t="str">
            <v>US Dollar</v>
          </cell>
        </row>
        <row r="54">
          <cell r="B54" t="str">
            <v>Estonia</v>
          </cell>
          <cell r="C54" t="str">
            <v>US Dollar</v>
          </cell>
        </row>
        <row r="55">
          <cell r="B55" t="str">
            <v>Ethiopia</v>
          </cell>
          <cell r="C55" t="str">
            <v>US Dollar</v>
          </cell>
        </row>
        <row r="56">
          <cell r="B56" t="str">
            <v>Finland</v>
          </cell>
          <cell r="C56" t="str">
            <v>Euro</v>
          </cell>
        </row>
        <row r="57">
          <cell r="B57" t="str">
            <v>France</v>
          </cell>
          <cell r="C57" t="str">
            <v>Euro</v>
          </cell>
        </row>
        <row r="58">
          <cell r="B58" t="str">
            <v>Gabon</v>
          </cell>
          <cell r="C58" t="str">
            <v>US Dollar</v>
          </cell>
        </row>
        <row r="59">
          <cell r="B59" t="str">
            <v>Gambia</v>
          </cell>
          <cell r="C59" t="str">
            <v>US Dollar</v>
          </cell>
        </row>
        <row r="60">
          <cell r="B60" t="str">
            <v>Georgia</v>
          </cell>
          <cell r="C60" t="str">
            <v>US Dollar</v>
          </cell>
        </row>
        <row r="61">
          <cell r="B61" t="str">
            <v>Germany</v>
          </cell>
          <cell r="C61" t="str">
            <v>Euro</v>
          </cell>
        </row>
        <row r="62">
          <cell r="B62" t="str">
            <v>Ghana</v>
          </cell>
          <cell r="C62" t="str">
            <v>US Dollar</v>
          </cell>
        </row>
        <row r="63">
          <cell r="B63" t="str">
            <v>Greece</v>
          </cell>
          <cell r="C63" t="str">
            <v>Euro</v>
          </cell>
        </row>
        <row r="64">
          <cell r="B64" t="str">
            <v>Guatemala</v>
          </cell>
          <cell r="C64" t="str">
            <v>US Dollar</v>
          </cell>
        </row>
        <row r="65">
          <cell r="B65" t="str">
            <v>Guinea</v>
          </cell>
          <cell r="C65" t="str">
            <v>US Dollar</v>
          </cell>
        </row>
        <row r="66">
          <cell r="B66" t="str">
            <v>Guinea-Bissau</v>
          </cell>
          <cell r="C66" t="str">
            <v>US Dollar</v>
          </cell>
        </row>
        <row r="67">
          <cell r="B67" t="str">
            <v>Honduras</v>
          </cell>
          <cell r="C67" t="str">
            <v>US Dollar</v>
          </cell>
        </row>
        <row r="68">
          <cell r="B68" t="str">
            <v>Hong Kong</v>
          </cell>
          <cell r="C68" t="str">
            <v>Hong Kong Dollar</v>
          </cell>
        </row>
        <row r="69">
          <cell r="B69" t="str">
            <v>Hungary</v>
          </cell>
          <cell r="C69" t="str">
            <v>Hungarian Forint</v>
          </cell>
        </row>
        <row r="70">
          <cell r="B70" t="str">
            <v>Iceland</v>
          </cell>
          <cell r="C70" t="str">
            <v>Rest of Western Europe Index</v>
          </cell>
        </row>
        <row r="71">
          <cell r="B71" t="str">
            <v>India</v>
          </cell>
          <cell r="C71" t="str">
            <v>Indian Rupee</v>
          </cell>
        </row>
        <row r="72">
          <cell r="B72" t="str">
            <v>Indonesia</v>
          </cell>
          <cell r="C72" t="str">
            <v>Indonesian Rupiah</v>
          </cell>
        </row>
        <row r="73">
          <cell r="B73" t="str">
            <v>Iran</v>
          </cell>
          <cell r="C73" t="str">
            <v>US Dollar</v>
          </cell>
        </row>
        <row r="74">
          <cell r="B74" t="str">
            <v>Iraq</v>
          </cell>
          <cell r="C74" t="str">
            <v>US Dollar</v>
          </cell>
        </row>
        <row r="75">
          <cell r="B75" t="str">
            <v>Ireland</v>
          </cell>
          <cell r="C75" t="str">
            <v>Euro</v>
          </cell>
        </row>
        <row r="76">
          <cell r="B76" t="str">
            <v>Israel</v>
          </cell>
          <cell r="C76" t="str">
            <v>Israeli New Shekel</v>
          </cell>
        </row>
        <row r="77">
          <cell r="B77" t="str">
            <v>Italy</v>
          </cell>
          <cell r="C77" t="str">
            <v>Euro</v>
          </cell>
        </row>
        <row r="78">
          <cell r="B78" t="str">
            <v>Jamaica</v>
          </cell>
          <cell r="C78" t="str">
            <v>US Dollar</v>
          </cell>
        </row>
        <row r="79">
          <cell r="B79" t="str">
            <v>Japan</v>
          </cell>
          <cell r="C79" t="str">
            <v>Japanese Yen</v>
          </cell>
        </row>
        <row r="80">
          <cell r="B80" t="str">
            <v>Jordan</v>
          </cell>
          <cell r="C80" t="str">
            <v>US Dollar</v>
          </cell>
        </row>
        <row r="81">
          <cell r="B81" t="str">
            <v>Kazakhstan</v>
          </cell>
          <cell r="C81" t="str">
            <v>US Dollar</v>
          </cell>
        </row>
        <row r="82">
          <cell r="B82" t="str">
            <v>Kenya</v>
          </cell>
          <cell r="C82" t="str">
            <v>US Dollar</v>
          </cell>
        </row>
        <row r="83">
          <cell r="B83" t="str">
            <v>South Korea</v>
          </cell>
          <cell r="C83" t="str">
            <v>South Korea Won</v>
          </cell>
        </row>
        <row r="84">
          <cell r="B84" t="str">
            <v>Kuwait</v>
          </cell>
          <cell r="C84" t="str">
            <v>US Dollar</v>
          </cell>
        </row>
        <row r="85">
          <cell r="B85" t="str">
            <v>Kyrgyzstan</v>
          </cell>
          <cell r="C85" t="str">
            <v>US Dollar</v>
          </cell>
        </row>
        <row r="86">
          <cell r="B86" t="str">
            <v>Latin America</v>
          </cell>
          <cell r="C86" t="str">
            <v>US Dollar</v>
          </cell>
        </row>
        <row r="87">
          <cell r="B87" t="str">
            <v>Latvia</v>
          </cell>
          <cell r="C87" t="str">
            <v>US Dollar</v>
          </cell>
        </row>
        <row r="88">
          <cell r="B88" t="str">
            <v>Lebanon</v>
          </cell>
          <cell r="C88" t="str">
            <v>US Dollar</v>
          </cell>
        </row>
        <row r="89">
          <cell r="B89" t="str">
            <v>Lesotho</v>
          </cell>
          <cell r="C89" t="str">
            <v>US Dollar</v>
          </cell>
        </row>
        <row r="90">
          <cell r="B90" t="str">
            <v>Liberia</v>
          </cell>
          <cell r="C90" t="str">
            <v>US Dollar</v>
          </cell>
        </row>
        <row r="91">
          <cell r="B91" t="str">
            <v>Libya</v>
          </cell>
          <cell r="C91" t="str">
            <v>US Dollar</v>
          </cell>
        </row>
        <row r="92">
          <cell r="B92" t="str">
            <v>Lithuania</v>
          </cell>
          <cell r="C92" t="str">
            <v>US Dollar</v>
          </cell>
        </row>
        <row r="93">
          <cell r="B93" t="str">
            <v>Macedonia</v>
          </cell>
          <cell r="C93" t="str">
            <v>US Dollar</v>
          </cell>
        </row>
        <row r="94">
          <cell r="B94" t="str">
            <v>Madagascar</v>
          </cell>
          <cell r="C94" t="str">
            <v>US Dollar</v>
          </cell>
        </row>
        <row r="95">
          <cell r="B95" t="str">
            <v>Malawi</v>
          </cell>
          <cell r="C95" t="str">
            <v>US Dollar</v>
          </cell>
        </row>
        <row r="96">
          <cell r="B96" t="str">
            <v>Malaysia</v>
          </cell>
          <cell r="C96" t="str">
            <v>Malaysian Ringgit</v>
          </cell>
        </row>
        <row r="97">
          <cell r="B97" t="str">
            <v>Mali</v>
          </cell>
          <cell r="C97" t="str">
            <v>US Dollar</v>
          </cell>
        </row>
        <row r="98">
          <cell r="B98" t="str">
            <v>Mauritania</v>
          </cell>
          <cell r="C98" t="str">
            <v>US Dollar</v>
          </cell>
        </row>
        <row r="99">
          <cell r="B99" t="str">
            <v>Mauritius</v>
          </cell>
          <cell r="C99" t="str">
            <v>US Dollar</v>
          </cell>
        </row>
        <row r="100">
          <cell r="B100" t="str">
            <v>Mexico</v>
          </cell>
          <cell r="C100" t="str">
            <v>Mexican Peso</v>
          </cell>
        </row>
        <row r="101">
          <cell r="B101" t="str">
            <v>Middle East &amp; Africa</v>
          </cell>
          <cell r="C101" t="str">
            <v>US Dollar</v>
          </cell>
        </row>
        <row r="102">
          <cell r="B102" t="str">
            <v>Moldova</v>
          </cell>
          <cell r="C102" t="str">
            <v>US Dollar</v>
          </cell>
        </row>
        <row r="103">
          <cell r="B103" t="str">
            <v>Montenegro</v>
          </cell>
          <cell r="C103" t="str">
            <v>US Dollar</v>
          </cell>
        </row>
        <row r="104">
          <cell r="B104" t="str">
            <v>Montenegro and Serbia</v>
          </cell>
          <cell r="C104" t="str">
            <v>US Dollar</v>
          </cell>
        </row>
        <row r="105">
          <cell r="B105" t="str">
            <v>Morocco</v>
          </cell>
          <cell r="C105" t="str">
            <v>US Dollar</v>
          </cell>
        </row>
        <row r="106">
          <cell r="B106" t="str">
            <v>Mozambique</v>
          </cell>
          <cell r="C106" t="str">
            <v>US Dollar</v>
          </cell>
        </row>
        <row r="107">
          <cell r="B107" t="str">
            <v>Namibia</v>
          </cell>
          <cell r="C107" t="str">
            <v>US Dollar</v>
          </cell>
        </row>
        <row r="108">
          <cell r="B108" t="str">
            <v>Netherlands</v>
          </cell>
          <cell r="C108" t="str">
            <v>Euro</v>
          </cell>
        </row>
        <row r="109">
          <cell r="B109" t="str">
            <v>New Zealand</v>
          </cell>
          <cell r="C109" t="str">
            <v>New Zealand Dollar</v>
          </cell>
        </row>
        <row r="110">
          <cell r="B110" t="str">
            <v>Niger</v>
          </cell>
          <cell r="C110" t="str">
            <v>US Dollar</v>
          </cell>
        </row>
        <row r="111">
          <cell r="B111" t="str">
            <v>Nigeria</v>
          </cell>
          <cell r="C111" t="str">
            <v>US Dollar</v>
          </cell>
        </row>
        <row r="112">
          <cell r="B112" t="str">
            <v>North America</v>
          </cell>
          <cell r="C112" t="str">
            <v>US Dollar</v>
          </cell>
        </row>
        <row r="113">
          <cell r="B113" t="str">
            <v>Norway</v>
          </cell>
          <cell r="C113" t="str">
            <v>Norway Krone</v>
          </cell>
        </row>
        <row r="114">
          <cell r="B114" t="str">
            <v>Oman</v>
          </cell>
          <cell r="C114" t="str">
            <v>US Dollar</v>
          </cell>
        </row>
        <row r="115">
          <cell r="B115" t="str">
            <v>Pakistan</v>
          </cell>
          <cell r="C115" t="str">
            <v>Rest of Emerging Asia/Pacific Index</v>
          </cell>
        </row>
        <row r="116">
          <cell r="B116" t="str">
            <v>Palestine</v>
          </cell>
          <cell r="C116" t="str">
            <v>US Dollar</v>
          </cell>
        </row>
        <row r="117">
          <cell r="B117" t="str">
            <v>Panama</v>
          </cell>
          <cell r="C117" t="str">
            <v>US Dollar</v>
          </cell>
        </row>
        <row r="118">
          <cell r="B118" t="str">
            <v>Paraguay</v>
          </cell>
          <cell r="C118" t="str">
            <v>US Dollar</v>
          </cell>
        </row>
        <row r="119">
          <cell r="B119" t="str">
            <v>Peru</v>
          </cell>
          <cell r="C119" t="str">
            <v>Rest of Latin America Index</v>
          </cell>
        </row>
        <row r="120">
          <cell r="B120" t="str">
            <v>Philippines</v>
          </cell>
          <cell r="C120" t="str">
            <v>Rest of Emerging Asia/Pacific Index</v>
          </cell>
        </row>
        <row r="121">
          <cell r="B121" t="str">
            <v>Poland</v>
          </cell>
          <cell r="C121" t="str">
            <v>Polish Zloty</v>
          </cell>
        </row>
        <row r="122">
          <cell r="B122" t="str">
            <v>Portugal</v>
          </cell>
          <cell r="C122" t="str">
            <v>Euro</v>
          </cell>
        </row>
        <row r="123">
          <cell r="B123" t="str">
            <v>Puerto Rico</v>
          </cell>
          <cell r="C123" t="str">
            <v>US Dollar</v>
          </cell>
        </row>
        <row r="124">
          <cell r="B124" t="str">
            <v>Qatar</v>
          </cell>
          <cell r="C124" t="str">
            <v>US Dollar</v>
          </cell>
        </row>
        <row r="125">
          <cell r="B125" t="str">
            <v>Rest of Africa</v>
          </cell>
          <cell r="C125" t="str">
            <v>US Dollar</v>
          </cell>
        </row>
        <row r="126">
          <cell r="B126" t="str">
            <v>Rest of Asia/Pacific</v>
          </cell>
          <cell r="C126" t="str">
            <v>US Dollar</v>
          </cell>
        </row>
        <row r="127">
          <cell r="B127" t="str">
            <v>Rest of CEE (Annual)</v>
          </cell>
          <cell r="C127" t="str">
            <v>US Dollar</v>
          </cell>
        </row>
        <row r="128">
          <cell r="B128" t="str">
            <v>Rest of Eastern Europe</v>
          </cell>
          <cell r="C128" t="str">
            <v>Euro Index</v>
          </cell>
        </row>
        <row r="129">
          <cell r="B129" t="str">
            <v>Rest of EMEA</v>
          </cell>
          <cell r="C129" t="str">
            <v>US Dollar</v>
          </cell>
        </row>
        <row r="130">
          <cell r="B130" t="str">
            <v>Rest of Latin America</v>
          </cell>
          <cell r="C130" t="str">
            <v>US Dollar Index</v>
          </cell>
        </row>
        <row r="131">
          <cell r="B131" t="str">
            <v>Rest of MEA</v>
          </cell>
          <cell r="C131" t="str">
            <v>US Dollar</v>
          </cell>
        </row>
        <row r="132">
          <cell r="B132" t="str">
            <v>Rest of Middle East</v>
          </cell>
          <cell r="C132" t="str">
            <v>US Dollar</v>
          </cell>
        </row>
        <row r="133">
          <cell r="B133" t="str">
            <v>Rest of Western Europe</v>
          </cell>
          <cell r="C133" t="str">
            <v>Euro Index</v>
          </cell>
        </row>
        <row r="134">
          <cell r="B134" t="str">
            <v>Rest of World</v>
          </cell>
          <cell r="C134" t="str">
            <v>US Dollar</v>
          </cell>
        </row>
        <row r="135">
          <cell r="B135" t="str">
            <v>Romania</v>
          </cell>
          <cell r="C135" t="str">
            <v>Rest of Eastern Europe Index</v>
          </cell>
        </row>
        <row r="136">
          <cell r="B136" t="str">
            <v>Russia</v>
          </cell>
          <cell r="C136" t="str">
            <v>Russian Ruble</v>
          </cell>
        </row>
        <row r="137">
          <cell r="B137" t="str">
            <v>Rwanda</v>
          </cell>
          <cell r="C137" t="str">
            <v>US Dollar</v>
          </cell>
        </row>
        <row r="138">
          <cell r="B138" t="str">
            <v>Sao Tome and Principe</v>
          </cell>
          <cell r="C138" t="str">
            <v>US Dollar</v>
          </cell>
        </row>
        <row r="139">
          <cell r="B139" t="str">
            <v>Saudi Arabia</v>
          </cell>
          <cell r="C139" t="str">
            <v>Saudi Arabia Riyal</v>
          </cell>
        </row>
        <row r="140">
          <cell r="B140" t="str">
            <v>Senegal</v>
          </cell>
          <cell r="C140" t="str">
            <v>US Dollar</v>
          </cell>
        </row>
        <row r="141">
          <cell r="B141" t="str">
            <v>Serbia</v>
          </cell>
          <cell r="C141" t="str">
            <v>US Dollar</v>
          </cell>
        </row>
        <row r="142">
          <cell r="B142" t="str">
            <v>Seychelles</v>
          </cell>
          <cell r="C142" t="str">
            <v>US Dollar</v>
          </cell>
        </row>
        <row r="143">
          <cell r="B143" t="str">
            <v>Sierra Leone</v>
          </cell>
          <cell r="C143" t="str">
            <v>US Dollar</v>
          </cell>
        </row>
        <row r="144">
          <cell r="B144" t="str">
            <v>Singapore</v>
          </cell>
          <cell r="C144" t="str">
            <v>Singapore Dollar</v>
          </cell>
        </row>
        <row r="145">
          <cell r="B145" t="str">
            <v>Slovakia</v>
          </cell>
          <cell r="C145" t="str">
            <v>Rest of Eastern Europe Index</v>
          </cell>
        </row>
        <row r="146">
          <cell r="B146" t="str">
            <v>Slovenia</v>
          </cell>
          <cell r="C146" t="str">
            <v>US Dollar</v>
          </cell>
        </row>
        <row r="147">
          <cell r="B147" t="str">
            <v>Somalia</v>
          </cell>
          <cell r="C147" t="str">
            <v>US Dollar</v>
          </cell>
        </row>
        <row r="148">
          <cell r="B148" t="str">
            <v>Somaliland</v>
          </cell>
          <cell r="C148" t="str">
            <v>US Dollar</v>
          </cell>
        </row>
        <row r="149">
          <cell r="B149" t="str">
            <v>South Africa</v>
          </cell>
          <cell r="C149" t="str">
            <v>South Africa Rand</v>
          </cell>
        </row>
        <row r="150">
          <cell r="B150" t="str">
            <v>Spain</v>
          </cell>
          <cell r="C150" t="str">
            <v>Euro</v>
          </cell>
        </row>
        <row r="151">
          <cell r="B151" t="str">
            <v>Sri Lanka</v>
          </cell>
          <cell r="C151" t="str">
            <v>Rest of Emerging Asia/Pacific Index</v>
          </cell>
        </row>
        <row r="152">
          <cell r="B152" t="str">
            <v>Sudan</v>
          </cell>
          <cell r="C152" t="str">
            <v>US Dollar</v>
          </cell>
        </row>
        <row r="153">
          <cell r="B153" t="str">
            <v>Swaziland</v>
          </cell>
          <cell r="C153" t="str">
            <v>US Dollar</v>
          </cell>
        </row>
        <row r="154">
          <cell r="B154" t="str">
            <v>Sweden</v>
          </cell>
          <cell r="C154" t="str">
            <v>Swedish Krona</v>
          </cell>
        </row>
        <row r="155">
          <cell r="B155" t="str">
            <v>Switzerland</v>
          </cell>
          <cell r="C155" t="str">
            <v>Swiss Franc</v>
          </cell>
        </row>
        <row r="156">
          <cell r="B156" t="str">
            <v>Syria</v>
          </cell>
          <cell r="C156" t="str">
            <v>US Dollar</v>
          </cell>
        </row>
        <row r="157">
          <cell r="B157" t="str">
            <v>Taiwan</v>
          </cell>
          <cell r="C157" t="str">
            <v>Taiwan Dollar</v>
          </cell>
        </row>
        <row r="158">
          <cell r="B158" t="str">
            <v>Tajikistan</v>
          </cell>
          <cell r="C158" t="str">
            <v>US Dollar</v>
          </cell>
        </row>
        <row r="159">
          <cell r="B159" t="str">
            <v>Tanzania</v>
          </cell>
          <cell r="C159" t="str">
            <v>US Dollar</v>
          </cell>
        </row>
        <row r="160">
          <cell r="B160" t="str">
            <v>Thailand</v>
          </cell>
          <cell r="C160" t="str">
            <v>Thai Baht</v>
          </cell>
        </row>
        <row r="161">
          <cell r="B161" t="str">
            <v>Togo</v>
          </cell>
          <cell r="C161" t="str">
            <v>US Dollar</v>
          </cell>
        </row>
        <row r="162">
          <cell r="B162" t="str">
            <v>Tunisia</v>
          </cell>
          <cell r="C162" t="str">
            <v>US Dollar</v>
          </cell>
        </row>
        <row r="163">
          <cell r="B163" t="str">
            <v>Turkey</v>
          </cell>
          <cell r="C163" t="str">
            <v>Turkish New Lira</v>
          </cell>
        </row>
        <row r="164">
          <cell r="B164" t="str">
            <v>Turkmenistan</v>
          </cell>
          <cell r="C164" t="str">
            <v>US Dollar</v>
          </cell>
        </row>
        <row r="165">
          <cell r="B165" t="str">
            <v>Uganda</v>
          </cell>
          <cell r="C165" t="str">
            <v>US Dollar</v>
          </cell>
        </row>
        <row r="166">
          <cell r="B166" t="str">
            <v>Ukraine</v>
          </cell>
          <cell r="C166" t="str">
            <v>US Dollar</v>
          </cell>
        </row>
        <row r="167">
          <cell r="B167" t="str">
            <v>United Arab Emirates</v>
          </cell>
          <cell r="C167" t="str">
            <v>US Dollar</v>
          </cell>
        </row>
        <row r="168">
          <cell r="B168" t="str">
            <v>United Kingdom</v>
          </cell>
          <cell r="C168" t="str">
            <v>British Pound</v>
          </cell>
        </row>
        <row r="169">
          <cell r="B169" t="str">
            <v>United States</v>
          </cell>
          <cell r="C169" t="str">
            <v>US Dollar</v>
          </cell>
        </row>
        <row r="170">
          <cell r="B170" t="str">
            <v>Uraguay</v>
          </cell>
          <cell r="C170" t="str">
            <v>US Dollar</v>
          </cell>
        </row>
        <row r="171">
          <cell r="B171" t="str">
            <v>Uzbekistan</v>
          </cell>
          <cell r="C171" t="str">
            <v>US Dollar</v>
          </cell>
        </row>
        <row r="172">
          <cell r="B172" t="str">
            <v>Venezuela</v>
          </cell>
          <cell r="C172" t="str">
            <v>Rest of Latin America Index</v>
          </cell>
        </row>
        <row r="173">
          <cell r="B173" t="str">
            <v>Vietnam</v>
          </cell>
          <cell r="C173" t="str">
            <v>Rest of Emerging Asia/Pacific Index</v>
          </cell>
        </row>
        <row r="174">
          <cell r="B174" t="str">
            <v>Western Europe</v>
          </cell>
          <cell r="C174" t="str">
            <v>US Dollar</v>
          </cell>
        </row>
        <row r="175">
          <cell r="B175" t="str">
            <v>Wonderland</v>
          </cell>
          <cell r="C175" t="str">
            <v>US Dollar</v>
          </cell>
        </row>
        <row r="176">
          <cell r="B176" t="str">
            <v>Worldwide</v>
          </cell>
          <cell r="C176" t="str">
            <v>US Dollar</v>
          </cell>
        </row>
        <row r="177">
          <cell r="B177" t="str">
            <v>Yemen</v>
          </cell>
          <cell r="C177" t="str">
            <v>US Dollar</v>
          </cell>
        </row>
        <row r="178">
          <cell r="B178" t="str">
            <v>Zambia</v>
          </cell>
          <cell r="C178" t="str">
            <v>US Dollar</v>
          </cell>
        </row>
        <row r="179">
          <cell r="B179" t="str">
            <v>Zimbabwe</v>
          </cell>
          <cell r="C179" t="str">
            <v>US Dollar</v>
          </cell>
        </row>
        <row r="180">
          <cell r="B180" t="str">
            <v>Economic and Monetary Union</v>
          </cell>
          <cell r="C180" t="str">
            <v>Euro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3_completi"/>
      <sheetName val="F3_incompleti"/>
      <sheetName val="F3 Nuovi IPA Attivati"/>
    </sheetNames>
    <sheetDataSet>
      <sheetData sheetId="0"/>
      <sheetData sheetId="1"/>
      <sheetData sheetId="2">
        <row r="2">
          <cell r="A2" t="str">
            <v>asca</v>
          </cell>
        </row>
        <row r="3">
          <cell r="A3" t="str">
            <v>c_a024</v>
          </cell>
        </row>
        <row r="4">
          <cell r="A4" t="str">
            <v>c_a632</v>
          </cell>
        </row>
        <row r="5">
          <cell r="A5" t="str">
            <v>c_d488</v>
          </cell>
        </row>
        <row r="6">
          <cell r="A6" t="str">
            <v>c_e549</v>
          </cell>
        </row>
        <row r="7">
          <cell r="A7" t="str">
            <v>c_f269</v>
          </cell>
        </row>
        <row r="8">
          <cell r="A8" t="str">
            <v>c_g879</v>
          </cell>
        </row>
        <row r="9">
          <cell r="A9" t="str">
            <v>c_i921</v>
          </cell>
        </row>
        <row r="10">
          <cell r="A10" t="str">
            <v>ccsi</v>
          </cell>
        </row>
        <row r="11">
          <cell r="A11" t="str">
            <v>estar</v>
          </cell>
        </row>
        <row r="12">
          <cell r="A12" t="str">
            <v>gses</v>
          </cell>
        </row>
        <row r="13">
          <cell r="A13" t="str">
            <v>p_vr</v>
          </cell>
        </row>
        <row r="14">
          <cell r="A14" t="str">
            <v>ttspa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HelperData"/>
      <sheetName val="Summary_Cloud_Segment_Country"/>
      <sheetName val="Key_Countries_by_Segment"/>
      <sheetName val="Pivot_Country"/>
      <sheetName val="Cloud Table"/>
      <sheetName val="Geography_Table"/>
      <sheetName val="Data_Structure"/>
      <sheetName val="Exchange_Rates"/>
      <sheetName val="Currencies"/>
      <sheetName val="Pivot_Table_Tips"/>
      <sheetName val="Pivot_Region"/>
      <sheetName val="Summary_Cloud_Segment_Region"/>
    </sheetNames>
    <sheetDataSet>
      <sheetData sheetId="0"/>
      <sheetData sheetId="1">
        <row r="5">
          <cell r="T5"/>
        </row>
        <row r="6">
          <cell r="A6"/>
          <cell r="AH6" t="str">
            <v>[ALL Segments]</v>
          </cell>
          <cell r="BI6" t="str">
            <v>[All Geography]</v>
          </cell>
        </row>
        <row r="7">
          <cell r="B7" t="str">
            <v>Country</v>
          </cell>
          <cell r="C7" t="str">
            <v>Segment2</v>
          </cell>
          <cell r="D7" t="str">
            <v>Segment3</v>
          </cell>
          <cell r="E7" t="str">
            <v>Data</v>
          </cell>
          <cell r="F7" t="str">
            <v>2017 YR</v>
          </cell>
          <cell r="G7" t="str">
            <v>2018 YR</v>
          </cell>
          <cell r="H7" t="str">
            <v>2019 YR</v>
          </cell>
          <cell r="I7" t="str">
            <v>2020 YR</v>
          </cell>
          <cell r="J7" t="str">
            <v>2021 YR</v>
          </cell>
          <cell r="K7" t="str">
            <v>2022 YR</v>
          </cell>
          <cell r="L7" t="str">
            <v>2023 YR</v>
          </cell>
          <cell r="AH7" t="str">
            <v>Cloud Business Process Services (BPaaS)</v>
          </cell>
          <cell r="AJ7" t="str">
            <v>Customer Management</v>
          </cell>
          <cell r="AK7" t="str">
            <v>Cloud Business Process Services (BPaaS)</v>
          </cell>
          <cell r="BI7" t="str">
            <v>Eastern Europe</v>
          </cell>
          <cell r="BJ7" t="str">
            <v>Poland</v>
          </cell>
          <cell r="BK7" t="str">
            <v>Eastern Europe</v>
          </cell>
          <cell r="EV7" t="str">
            <v>Segment2</v>
          </cell>
        </row>
        <row r="8">
          <cell r="AH8" t="str">
            <v>Customer Management</v>
          </cell>
          <cell r="AJ8" t="str">
            <v>Finance &amp; Accounting</v>
          </cell>
          <cell r="AK8" t="str">
            <v>Cloud Business Process Services (BPaaS)</v>
          </cell>
          <cell r="BI8" t="str">
            <v>Poland</v>
          </cell>
          <cell r="BJ8">
            <v>0</v>
          </cell>
          <cell r="BK8" t="str">
            <v>Eastern Europe</v>
          </cell>
          <cell r="CJ8" t="str">
            <v>ALL</v>
          </cell>
        </row>
        <row r="9">
          <cell r="AH9" t="str">
            <v>Finance &amp; Accounting</v>
          </cell>
          <cell r="AJ9" t="str">
            <v>Human Resources</v>
          </cell>
          <cell r="AK9" t="str">
            <v>Cloud Business Process Services (BPaaS)</v>
          </cell>
          <cell r="AW9" t="str">
            <v>Cloud Payments</v>
          </cell>
          <cell r="AX9" t="str">
            <v>Cloud Business Process Services (BPaaS)</v>
          </cell>
          <cell r="BI9" t="str">
            <v>Emerging Asia/Pacific</v>
          </cell>
          <cell r="BJ9" t="str">
            <v>India</v>
          </cell>
          <cell r="BK9" t="str">
            <v>Emerging Asia/Pacific</v>
          </cell>
          <cell r="CJ9" t="str">
            <v>Eastern Europe</v>
          </cell>
        </row>
        <row r="10">
          <cell r="AH10" t="str">
            <v>Human Resources</v>
          </cell>
          <cell r="AJ10" t="str">
            <v>Industry Operations</v>
          </cell>
          <cell r="AK10" t="str">
            <v>Cloud Business Process Services (BPaaS)</v>
          </cell>
          <cell r="AW10" t="str">
            <v>Customer Management</v>
          </cell>
          <cell r="AX10" t="str">
            <v>Cloud Business Process Services (BPaaS)</v>
          </cell>
          <cell r="BI10" t="str">
            <v>India</v>
          </cell>
          <cell r="BJ10" t="str">
            <v>Indonesia</v>
          </cell>
          <cell r="BK10" t="str">
            <v>Emerging Asia/Pacific</v>
          </cell>
          <cell r="CJ10" t="str">
            <v>Emerging Asia/Pacific</v>
          </cell>
        </row>
        <row r="11">
          <cell r="AH11" t="str">
            <v>Industry Operations</v>
          </cell>
          <cell r="AJ11" t="str">
            <v>Supply Management</v>
          </cell>
          <cell r="AK11" t="str">
            <v>Cloud Business Process Services (BPaaS)</v>
          </cell>
          <cell r="AW11" t="str">
            <v>E-Commerce Enablement</v>
          </cell>
          <cell r="AX11" t="str">
            <v>Cloud Business Process Services (BPaaS)</v>
          </cell>
          <cell r="BI11" t="str">
            <v>Indonesia</v>
          </cell>
          <cell r="BJ11">
            <v>0</v>
          </cell>
          <cell r="BK11" t="str">
            <v>Emerging Asia/Pacific</v>
          </cell>
          <cell r="CJ11" t="str">
            <v>Eurasia</v>
          </cell>
        </row>
        <row r="12">
          <cell r="AH12" t="str">
            <v>Supply Management</v>
          </cell>
          <cell r="AJ12" t="str">
            <v>E-Commerce Enablement</v>
          </cell>
          <cell r="AK12" t="str">
            <v>Cloud Business Process Services (BPaaS)</v>
          </cell>
          <cell r="AW12" t="str">
            <v>Finance &amp; Accounting</v>
          </cell>
          <cell r="AX12" t="str">
            <v>Cloud Business Process Services (BPaaS)</v>
          </cell>
          <cell r="BI12" t="str">
            <v>Eurasia</v>
          </cell>
          <cell r="BJ12" t="str">
            <v>Russia</v>
          </cell>
          <cell r="BK12" t="str">
            <v>Eurasia</v>
          </cell>
          <cell r="CJ12" t="str">
            <v>Greater China</v>
          </cell>
        </row>
        <row r="13">
          <cell r="AH13" t="str">
            <v>E-Commerce Enablement</v>
          </cell>
          <cell r="AJ13" t="str">
            <v>Cloud Payments</v>
          </cell>
          <cell r="AK13" t="str">
            <v>Cloud Business Process Services (BPaaS)</v>
          </cell>
          <cell r="AW13" t="str">
            <v>Human Resources</v>
          </cell>
          <cell r="AX13" t="str">
            <v>Cloud Business Process Services (BPaaS)</v>
          </cell>
          <cell r="BI13" t="str">
            <v>Russia</v>
          </cell>
          <cell r="BJ13">
            <v>0</v>
          </cell>
          <cell r="BK13" t="str">
            <v>Eurasia</v>
          </cell>
          <cell r="CJ13" t="str">
            <v>Latin America</v>
          </cell>
        </row>
        <row r="14">
          <cell r="AH14" t="str">
            <v>Cloud Payments</v>
          </cell>
          <cell r="AJ14">
            <v>0</v>
          </cell>
          <cell r="AK14" t="str">
            <v>Cloud Business Process Services (BPaaS) Total</v>
          </cell>
          <cell r="AW14" t="str">
            <v>Industry Operations</v>
          </cell>
          <cell r="AX14" t="str">
            <v>Cloud Business Process Services (BPaaS)</v>
          </cell>
          <cell r="BI14" t="str">
            <v>Greater China</v>
          </cell>
          <cell r="BJ14" t="str">
            <v>China</v>
          </cell>
          <cell r="BK14" t="str">
            <v>Greater China</v>
          </cell>
          <cell r="CJ14" t="str">
            <v>Mature Asia/Pacific</v>
          </cell>
        </row>
        <row r="15">
          <cell r="AH15" t="str">
            <v>Cloud Application Infrastructure Services (PaaS)</v>
          </cell>
          <cell r="AJ15" t="str">
            <v>Application Development</v>
          </cell>
          <cell r="AK15" t="str">
            <v>Cloud Application Infrastructure Services (PaaS)</v>
          </cell>
          <cell r="AW15" t="str">
            <v>Supply Management</v>
          </cell>
          <cell r="AX15" t="str">
            <v>Cloud Business Process Services (BPaaS)</v>
          </cell>
          <cell r="BI15" t="str">
            <v>China</v>
          </cell>
          <cell r="BJ15">
            <v>0</v>
          </cell>
          <cell r="BK15" t="str">
            <v>Greater China</v>
          </cell>
          <cell r="CJ15" t="str">
            <v>Middle East and North Africa</v>
          </cell>
        </row>
        <row r="16">
          <cell r="AH16" t="str">
            <v>Application Development</v>
          </cell>
          <cell r="AJ16" t="str">
            <v>Application Infrastructure and Middleware</v>
          </cell>
          <cell r="AK16" t="str">
            <v>Cloud Application Infrastructure Services (PaaS)</v>
          </cell>
          <cell r="AW16"/>
          <cell r="AX16" t="str">
            <v>Cloud Business Process Services (BPaaS) Total</v>
          </cell>
          <cell r="BI16" t="str">
            <v>Latin America</v>
          </cell>
          <cell r="BJ16" t="str">
            <v>Argentina</v>
          </cell>
          <cell r="BK16" t="str">
            <v>Latin America</v>
          </cell>
          <cell r="CJ16" t="str">
            <v>North America</v>
          </cell>
        </row>
        <row r="17">
          <cell r="AH17" t="str">
            <v>Application Infrastructure and Middleware</v>
          </cell>
          <cell r="AJ17" t="str">
            <v>Business Intelligence Platform</v>
          </cell>
          <cell r="AK17" t="str">
            <v>Cloud Application Infrastructure Services (PaaS)</v>
          </cell>
          <cell r="AW17" t="str">
            <v>Application Development</v>
          </cell>
          <cell r="AX17" t="str">
            <v>Cloud Application Infrastructure Services (PaaS)</v>
          </cell>
          <cell r="BI17" t="str">
            <v>Argentina</v>
          </cell>
          <cell r="BJ17" t="str">
            <v>Brazil</v>
          </cell>
          <cell r="BK17" t="str">
            <v>Latin America</v>
          </cell>
          <cell r="CJ17" t="str">
            <v>Sub-Saharan Africa</v>
          </cell>
        </row>
        <row r="18">
          <cell r="AH18" t="str">
            <v>Business Intelligence Platform</v>
          </cell>
          <cell r="AJ18" t="str">
            <v>Database Management Systems</v>
          </cell>
          <cell r="AK18" t="str">
            <v>Cloud Application Infrastructure Services (PaaS)</v>
          </cell>
          <cell r="AW18" t="str">
            <v>Application Infrastructure and Middleware</v>
          </cell>
          <cell r="AX18" t="str">
            <v>Cloud Application Infrastructure Services (PaaS)</v>
          </cell>
          <cell r="BI18" t="str">
            <v>Brazil</v>
          </cell>
          <cell r="BJ18" t="str">
            <v>Mexico</v>
          </cell>
          <cell r="BK18" t="str">
            <v>Latin America</v>
          </cell>
          <cell r="CJ18" t="str">
            <v>Western Europe</v>
          </cell>
        </row>
        <row r="19">
          <cell r="AH19" t="str">
            <v>Database Management Systems</v>
          </cell>
          <cell r="AJ19">
            <v>0</v>
          </cell>
          <cell r="AK19" t="str">
            <v>Cloud Application Infrastructure Services (PaaS) Total</v>
          </cell>
          <cell r="AW19" t="str">
            <v>Business Intelligence Platform</v>
          </cell>
          <cell r="AX19" t="str">
            <v>Cloud Application Infrastructure Services (PaaS)</v>
          </cell>
          <cell r="BI19" t="str">
            <v>Mexico</v>
          </cell>
          <cell r="BJ19">
            <v>0</v>
          </cell>
          <cell r="BK19" t="str">
            <v>Latin America</v>
          </cell>
          <cell r="CJ19" t="str">
            <v>Japan</v>
          </cell>
        </row>
        <row r="20">
          <cell r="AH20" t="str">
            <v>Cloud Application Services (SaaS)</v>
          </cell>
          <cell r="AJ20" t="str">
            <v>Business Intelligence Applications</v>
          </cell>
          <cell r="AK20" t="str">
            <v>Cloud Application Services (SaaS)</v>
          </cell>
          <cell r="AW20" t="str">
            <v>Database Management Systems</v>
          </cell>
          <cell r="AX20" t="str">
            <v>Cloud Application Infrastructure Services (PaaS)</v>
          </cell>
          <cell r="BI20" t="str">
            <v>Mature Asia/Pacific</v>
          </cell>
          <cell r="BJ20" t="str">
            <v>Australia</v>
          </cell>
          <cell r="BK20" t="str">
            <v>Mature Asia/Pacific</v>
          </cell>
        </row>
        <row r="21">
          <cell r="AH21" t="str">
            <v>Business Intelligence Applications</v>
          </cell>
          <cell r="AJ21" t="str">
            <v>Customer Relationship Management</v>
          </cell>
          <cell r="AK21" t="str">
            <v>Cloud Application Services (SaaS)</v>
          </cell>
          <cell r="AW21"/>
          <cell r="AX21" t="str">
            <v>Cloud Application Infrastructure Services (PaaS) Total</v>
          </cell>
          <cell r="BI21" t="str">
            <v>Australia</v>
          </cell>
          <cell r="BJ21" t="str">
            <v>South Korea</v>
          </cell>
          <cell r="BK21" t="str">
            <v>Mature Asia/Pacific</v>
          </cell>
        </row>
        <row r="22">
          <cell r="AH22" t="str">
            <v>Customer Relationship Management</v>
          </cell>
          <cell r="AJ22" t="str">
            <v>Enterprise Resource Planning</v>
          </cell>
          <cell r="AK22" t="str">
            <v>Cloud Application Services (SaaS)</v>
          </cell>
          <cell r="AW22" t="str">
            <v>Business Intelligence Applications</v>
          </cell>
          <cell r="AX22" t="str">
            <v>Cloud Application Services (SaaS)</v>
          </cell>
          <cell r="BI22" t="str">
            <v>South Korea</v>
          </cell>
          <cell r="BJ22">
            <v>0</v>
          </cell>
          <cell r="BK22" t="str">
            <v>Mature Asia/Pacific</v>
          </cell>
        </row>
        <row r="23">
          <cell r="AH23" t="str">
            <v>Enterprise Resource Planning</v>
          </cell>
          <cell r="AJ23" t="str">
            <v>Other Application Software</v>
          </cell>
          <cell r="AK23" t="str">
            <v>Cloud Application Services (SaaS)</v>
          </cell>
          <cell r="AW23" t="str">
            <v>Customer Relationship Management</v>
          </cell>
          <cell r="AX23" t="str">
            <v>Cloud Application Services (SaaS)</v>
          </cell>
          <cell r="BI23" t="str">
            <v>Middle East and North Africa</v>
          </cell>
          <cell r="BJ23" t="str">
            <v>Turkey</v>
          </cell>
          <cell r="BK23" t="str">
            <v>Middle East and North Africa</v>
          </cell>
        </row>
        <row r="24">
          <cell r="AH24" t="str">
            <v>Other Application Software</v>
          </cell>
          <cell r="AJ24" t="str">
            <v>Project and Portfolio Management</v>
          </cell>
          <cell r="AK24" t="str">
            <v>Cloud Application Services (SaaS)</v>
          </cell>
          <cell r="AW24" t="str">
            <v>Enterprise Resource Planning</v>
          </cell>
          <cell r="AX24" t="str">
            <v>Cloud Application Services (SaaS)</v>
          </cell>
          <cell r="BI24" t="str">
            <v>Turkey</v>
          </cell>
          <cell r="BJ24">
            <v>0</v>
          </cell>
          <cell r="BK24" t="str">
            <v>Middle East and North Africa</v>
          </cell>
        </row>
        <row r="25">
          <cell r="AH25" t="str">
            <v>Project and Portfolio Management</v>
          </cell>
          <cell r="AJ25" t="str">
            <v>Supply Chain Management</v>
          </cell>
          <cell r="AK25" t="str">
            <v>Cloud Application Services (SaaS)</v>
          </cell>
          <cell r="AW25" t="str">
            <v>Other Application Software</v>
          </cell>
          <cell r="AX25" t="str">
            <v>Cloud Application Services (SaaS)</v>
          </cell>
          <cell r="BI25" t="str">
            <v>North America</v>
          </cell>
          <cell r="BJ25" t="str">
            <v>Canada</v>
          </cell>
          <cell r="BK25" t="str">
            <v>North America</v>
          </cell>
        </row>
        <row r="26">
          <cell r="AH26" t="str">
            <v>Supply Chain Management</v>
          </cell>
          <cell r="AJ26" t="str">
            <v>Content Services</v>
          </cell>
          <cell r="AK26" t="str">
            <v>Cloud Application Services (SaaS)</v>
          </cell>
          <cell r="AW26" t="str">
            <v>Project and Portfolio Management</v>
          </cell>
          <cell r="AX26" t="str">
            <v>Cloud Application Services (SaaS)</v>
          </cell>
          <cell r="BI26" t="str">
            <v>Canada</v>
          </cell>
          <cell r="BJ26" t="str">
            <v>United States</v>
          </cell>
          <cell r="BK26" t="str">
            <v>North America</v>
          </cell>
        </row>
        <row r="27">
          <cell r="AH27" t="str">
            <v>Content Services</v>
          </cell>
          <cell r="AJ27" t="str">
            <v>Email and Authoring</v>
          </cell>
          <cell r="AK27" t="str">
            <v>Cloud Application Services (SaaS)</v>
          </cell>
          <cell r="AW27" t="str">
            <v>Supply Chain Management</v>
          </cell>
          <cell r="AX27" t="str">
            <v>Cloud Application Services (SaaS)</v>
          </cell>
          <cell r="BI27" t="str">
            <v>United States</v>
          </cell>
          <cell r="BJ27">
            <v>0</v>
          </cell>
          <cell r="BK27" t="str">
            <v>North America</v>
          </cell>
        </row>
        <row r="28">
          <cell r="AH28" t="str">
            <v>Email and Authoring</v>
          </cell>
          <cell r="AJ28">
            <v>0</v>
          </cell>
          <cell r="AK28" t="str">
            <v>Cloud Application Services (SaaS) Total</v>
          </cell>
          <cell r="AW28" t="str">
            <v>Content Services</v>
          </cell>
          <cell r="AX28" t="str">
            <v>Cloud Application Services (SaaS)</v>
          </cell>
          <cell r="BI28" t="str">
            <v>Western Europe</v>
          </cell>
          <cell r="BJ28" t="str">
            <v>France</v>
          </cell>
          <cell r="BK28" t="str">
            <v>Western Europe</v>
          </cell>
        </row>
        <row r="29">
          <cell r="AH29" t="str">
            <v>Cloud Management and Security Services</v>
          </cell>
          <cell r="AJ29" t="str">
            <v>IT Operations Management</v>
          </cell>
          <cell r="AK29" t="str">
            <v>Cloud Management and Security Services</v>
          </cell>
          <cell r="AW29" t="str">
            <v>Email and Authoring</v>
          </cell>
          <cell r="AX29" t="str">
            <v>Cloud Application Services (SaaS)</v>
          </cell>
          <cell r="BI29" t="str">
            <v>France</v>
          </cell>
          <cell r="BJ29" t="str">
            <v>Germany</v>
          </cell>
          <cell r="BK29" t="str">
            <v>Western Europe</v>
          </cell>
        </row>
        <row r="30">
          <cell r="AH30" t="str">
            <v>IT Operations Management</v>
          </cell>
          <cell r="AJ30" t="str">
            <v>Storage Management</v>
          </cell>
          <cell r="AK30" t="str">
            <v>Cloud Management and Security Services</v>
          </cell>
          <cell r="AW30"/>
          <cell r="AX30" t="str">
            <v>Cloud Application Services (SaaS) Total</v>
          </cell>
          <cell r="BI30" t="str">
            <v>Germany</v>
          </cell>
          <cell r="BJ30" t="str">
            <v>Italy</v>
          </cell>
          <cell r="BK30" t="str">
            <v>Western Europe</v>
          </cell>
        </row>
        <row r="31">
          <cell r="AH31" t="str">
            <v>Storage Management</v>
          </cell>
          <cell r="AJ31" t="str">
            <v>Security Software</v>
          </cell>
          <cell r="AK31" t="str">
            <v>Cloud Management and Security Services</v>
          </cell>
          <cell r="AW31" t="str">
            <v>IT Operations Management</v>
          </cell>
          <cell r="AX31" t="str">
            <v>Cloud Management and Security Services</v>
          </cell>
          <cell r="BI31" t="str">
            <v>Italy</v>
          </cell>
          <cell r="BJ31" t="str">
            <v>Netherlands</v>
          </cell>
          <cell r="BK31" t="str">
            <v>Western Europe</v>
          </cell>
        </row>
        <row r="32">
          <cell r="AH32" t="str">
            <v>Security Software</v>
          </cell>
          <cell r="AJ32">
            <v>0</v>
          </cell>
          <cell r="AK32" t="str">
            <v>Cloud Management and Security Services Total</v>
          </cell>
          <cell r="AW32" t="str">
            <v>Storage Management</v>
          </cell>
          <cell r="AX32" t="str">
            <v>Cloud Management and Security Services</v>
          </cell>
          <cell r="BI32" t="str">
            <v>Netherlands</v>
          </cell>
          <cell r="BJ32" t="str">
            <v>Spain</v>
          </cell>
          <cell r="BK32" t="str">
            <v>Western Europe</v>
          </cell>
        </row>
        <row r="33">
          <cell r="AH33" t="str">
            <v>Cloud System Infrastructure Services (IaaS)</v>
          </cell>
          <cell r="AJ33" t="str">
            <v>IaaS</v>
          </cell>
          <cell r="AK33" t="str">
            <v>Cloud System Infrastructure Services (IaaS)</v>
          </cell>
          <cell r="AW33" t="str">
            <v>Security Software</v>
          </cell>
          <cell r="AX33" t="str">
            <v>Cloud Management and Security Services</v>
          </cell>
          <cell r="BI33" t="str">
            <v>Spain</v>
          </cell>
          <cell r="BJ33" t="str">
            <v>United Kingdom</v>
          </cell>
          <cell r="BK33" t="str">
            <v>Western Europe</v>
          </cell>
        </row>
        <row r="34">
          <cell r="AH34" t="str">
            <v>IaaS</v>
          </cell>
          <cell r="AJ34">
            <v>0</v>
          </cell>
          <cell r="AK34" t="str">
            <v>Cloud System Infrastructure Services (IaaS) Total</v>
          </cell>
          <cell r="AW34"/>
          <cell r="AX34" t="str">
            <v>Cloud Management and Security Services Total</v>
          </cell>
          <cell r="BI34" t="str">
            <v>United Kingdom</v>
          </cell>
          <cell r="BJ34">
            <v>0</v>
          </cell>
          <cell r="BK34" t="str">
            <v>Western Europe</v>
          </cell>
        </row>
        <row r="35">
          <cell r="AH35" t="str">
            <v>0</v>
          </cell>
          <cell r="AJ35"/>
          <cell r="AK35"/>
          <cell r="AW35" t="str">
            <v>IaaS</v>
          </cell>
          <cell r="AX35" t="str">
            <v>Cloud System Infrastructure Services (IaaS)</v>
          </cell>
          <cell r="BI35" t="str">
            <v>Japan</v>
          </cell>
          <cell r="BJ35" t="str">
            <v>Japan</v>
          </cell>
          <cell r="BK35" t="str">
            <v>Japan</v>
          </cell>
        </row>
        <row r="36">
          <cell r="AH36" t="str">
            <v/>
          </cell>
          <cell r="AJ36"/>
          <cell r="AK36"/>
          <cell r="AW36"/>
          <cell r="AX36" t="str">
            <v>Cloud System Infrastructure Services (IaaS) Total</v>
          </cell>
          <cell r="BI36" t="str">
            <v>Japan</v>
          </cell>
        </row>
        <row r="37">
          <cell r="AH37" t="str">
            <v/>
          </cell>
          <cell r="AJ37"/>
          <cell r="AK37"/>
          <cell r="AW37"/>
          <cell r="AX37" t="str">
            <v>Grand Total</v>
          </cell>
        </row>
        <row r="38">
          <cell r="AJ38"/>
          <cell r="AK38"/>
          <cell r="AW38"/>
          <cell r="AX38"/>
        </row>
        <row r="39">
          <cell r="AW39"/>
          <cell r="AX39"/>
        </row>
        <row r="40">
          <cell r="AW40"/>
          <cell r="AX40"/>
        </row>
        <row r="41">
          <cell r="AW41"/>
          <cell r="AX41"/>
        </row>
        <row r="42">
          <cell r="AW42"/>
          <cell r="AX42"/>
        </row>
        <row r="43">
          <cell r="AW43"/>
          <cell r="AX43"/>
        </row>
        <row r="44">
          <cell r="AW44"/>
          <cell r="AX44"/>
        </row>
        <row r="45">
          <cell r="AW45"/>
          <cell r="AX45"/>
        </row>
        <row r="46">
          <cell r="AW46"/>
          <cell r="AX46"/>
        </row>
        <row r="47">
          <cell r="AW47"/>
          <cell r="AX47"/>
        </row>
        <row r="48">
          <cell r="AW48"/>
          <cell r="AX48"/>
        </row>
        <row r="49">
          <cell r="AW49"/>
          <cell r="AX49"/>
        </row>
        <row r="50">
          <cell r="AW50"/>
          <cell r="AX50"/>
        </row>
        <row r="51">
          <cell r="AW51"/>
          <cell r="AX51"/>
        </row>
        <row r="52">
          <cell r="AW52"/>
          <cell r="AX52"/>
        </row>
        <row r="53">
          <cell r="AW53"/>
          <cell r="AX53"/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Service Segment"/>
      <sheetName val="Geography"/>
      <sheetName val="Platform"/>
      <sheetName val="Pivot_Table"/>
      <sheetName val="Data_Structure"/>
      <sheetName val="Exchange_Rates"/>
      <sheetName val="Pivot_Table_Tips"/>
      <sheetName val="HelperData"/>
      <sheetName val="Currenc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G14" t="str">
            <v>2014 YR</v>
          </cell>
        </row>
      </sheetData>
      <sheetData sheetId="9">
        <row r="1">
          <cell r="C1" t="str">
            <v>2007 YR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_Table"/>
      <sheetName val="Contents"/>
      <sheetName val="Service Segment "/>
      <sheetName val="ServiceType"/>
      <sheetName val="Geography"/>
      <sheetName val="Revenue_Table"/>
      <sheetName val="Revenue Flow by Segment"/>
      <sheetName val="Revenue Flow by Measure"/>
      <sheetName val="Pivot_Table"/>
      <sheetName val="Data_Structure"/>
      <sheetName val="Exchange_Rates"/>
      <sheetName val="Pivot_Table_Tips"/>
      <sheetName val="HelperData"/>
      <sheetName val="Currenc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E3" t="str">
            <v>4Q19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ino Industry Standard"/>
      <sheetName val="Servizi Professionali"/>
      <sheetName val="ListinoPublic Cloud PSN Managed"/>
      <sheetName val="ListinoHybrid Cloud on PSN site"/>
      <sheetName val="Listino_Secure_Public_Cloud_Azu"/>
      <sheetName val="Listino_Secure_Public_Cloud_AWS"/>
      <sheetName val="Listino_Secure_Public_Cloud_GCP"/>
      <sheetName val="Listino ufficiale&gt;"/>
      <sheetName val="GCP"/>
      <sheetName val="AWS"/>
      <sheetName val="AZURE"/>
      <sheetName val="MGD"/>
    </sheetNames>
    <sheetDataSet>
      <sheetData sheetId="0"/>
      <sheetData sheetId="1"/>
      <sheetData sheetId="2">
        <row r="2">
          <cell r="A2" t="str">
            <v>Codice</v>
          </cell>
          <cell r="J2" t="str">
            <v>Listino PSN</v>
          </cell>
        </row>
        <row r="3">
          <cell r="A3" t="str">
            <v>MGDGCP001</v>
          </cell>
          <cell r="J3">
            <v>1.41035E-2</v>
          </cell>
        </row>
        <row r="4">
          <cell r="A4" t="str">
            <v>MGDGCP002</v>
          </cell>
          <cell r="J4">
            <v>1.3476200000000001E-2</v>
          </cell>
        </row>
        <row r="5">
          <cell r="A5" t="str">
            <v>MGDGCP003</v>
          </cell>
          <cell r="J5">
            <v>1.0355899999999999E-2</v>
          </cell>
        </row>
        <row r="6">
          <cell r="A6" t="str">
            <v>MGDGCP004</v>
          </cell>
          <cell r="J6">
            <v>3.7403800000000002E-3</v>
          </cell>
        </row>
        <row r="7">
          <cell r="A7" t="str">
            <v>MGDGCP005</v>
          </cell>
          <cell r="J7">
            <v>1.0969319999999999E-2</v>
          </cell>
        </row>
        <row r="8">
          <cell r="A8" t="str">
            <v>MGDGCP006</v>
          </cell>
          <cell r="J8">
            <v>3.3691400000000003E-2</v>
          </cell>
        </row>
        <row r="9">
          <cell r="A9" t="str">
            <v>MGDGCP007</v>
          </cell>
          <cell r="J9">
            <v>4.20623E-3</v>
          </cell>
        </row>
        <row r="10">
          <cell r="A10" t="str">
            <v>MGDGCP008</v>
          </cell>
          <cell r="J10">
            <v>9.7313199999999999E-3</v>
          </cell>
        </row>
        <row r="11">
          <cell r="A11" t="str">
            <v>MGDGCP009</v>
          </cell>
          <cell r="J11">
            <v>3.2159939999999998E-2</v>
          </cell>
        </row>
        <row r="12">
          <cell r="A12" t="str">
            <v>MGDGCP010</v>
          </cell>
          <cell r="J12">
            <v>1.0215989999999999E-2</v>
          </cell>
        </row>
        <row r="13">
          <cell r="A13" t="str">
            <v>MGDGCP011</v>
          </cell>
          <cell r="J13">
            <v>1.5310600000000001E-3</v>
          </cell>
        </row>
        <row r="14">
          <cell r="A14" t="str">
            <v>MGDGCP012</v>
          </cell>
          <cell r="J14">
            <v>1.41858E-3</v>
          </cell>
        </row>
        <row r="15">
          <cell r="A15" t="str">
            <v>MGDGCP013</v>
          </cell>
          <cell r="J15">
            <v>4.20623E-3</v>
          </cell>
        </row>
        <row r="16">
          <cell r="A16" t="str">
            <v>MGDGCP014</v>
          </cell>
          <cell r="J16">
            <v>3.16453E-3</v>
          </cell>
        </row>
        <row r="17">
          <cell r="A17" t="str">
            <v>MGDGCP015</v>
          </cell>
          <cell r="J17">
            <v>8.8187300000000003E-3</v>
          </cell>
        </row>
        <row r="18">
          <cell r="A18" t="str">
            <v>MGDGCP016</v>
          </cell>
          <cell r="J18">
            <v>4.9382000000000002E-3</v>
          </cell>
        </row>
        <row r="19">
          <cell r="A19" t="str">
            <v>MGDGCP017</v>
          </cell>
          <cell r="J19">
            <v>6.1627999999999997E-4</v>
          </cell>
        </row>
        <row r="20">
          <cell r="A20" t="str">
            <v>MGDGCP018</v>
          </cell>
          <cell r="J20">
            <v>9.1979999999999997E-5</v>
          </cell>
        </row>
        <row r="21">
          <cell r="A21" t="str">
            <v>MGDGCP019</v>
          </cell>
          <cell r="J21">
            <v>1.9547E-4</v>
          </cell>
        </row>
        <row r="22">
          <cell r="A22" t="str">
            <v>MGDGCP020</v>
          </cell>
          <cell r="J22">
            <v>1.1498E-4</v>
          </cell>
        </row>
        <row r="23">
          <cell r="A23" t="str">
            <v>MGDGCP021</v>
          </cell>
          <cell r="J23">
            <v>1.4373000000000001E-4</v>
          </cell>
        </row>
        <row r="24">
          <cell r="A24" t="str">
            <v>MGDGCP022</v>
          </cell>
          <cell r="J24">
            <v>2.1824400000000001E-2</v>
          </cell>
        </row>
        <row r="25">
          <cell r="A25" t="str">
            <v>MGDGCP023</v>
          </cell>
          <cell r="J25">
            <v>2.4006840000000002E-2</v>
          </cell>
        </row>
        <row r="26">
          <cell r="A26" t="str">
            <v>MGDGCP024</v>
          </cell>
          <cell r="J26">
            <v>7.5889999999999996E-4</v>
          </cell>
        </row>
        <row r="27">
          <cell r="A27" t="str">
            <v>MGDGCP025</v>
          </cell>
          <cell r="J27">
            <v>1.0348000000000001E-4</v>
          </cell>
        </row>
        <row r="28">
          <cell r="A28" t="str">
            <v>MGDGCP026</v>
          </cell>
          <cell r="J28">
            <v>4.5900000000000001E-6</v>
          </cell>
        </row>
        <row r="29">
          <cell r="A29" t="str">
            <v>MGDGCP027</v>
          </cell>
          <cell r="J29">
            <v>225.80750424999999</v>
          </cell>
        </row>
        <row r="30">
          <cell r="A30" t="str">
            <v>MGDGCP028</v>
          </cell>
          <cell r="J30">
            <v>3947.6836408099998</v>
          </cell>
        </row>
        <row r="31">
          <cell r="A31" t="str">
            <v>MGDGCP029</v>
          </cell>
          <cell r="J31">
            <v>367.65731376000002</v>
          </cell>
        </row>
        <row r="32">
          <cell r="A32" t="str">
            <v>MGDGCP030</v>
          </cell>
          <cell r="J32">
            <v>8.0399999999999993E-6</v>
          </cell>
        </row>
        <row r="33">
          <cell r="A33" t="str">
            <v>MGDGCP031</v>
          </cell>
          <cell r="J33">
            <v>78.95367281</v>
          </cell>
        </row>
        <row r="34">
          <cell r="A34" t="str">
            <v>MGDGCP032</v>
          </cell>
          <cell r="J34">
            <v>394.76836408000003</v>
          </cell>
        </row>
        <row r="35">
          <cell r="A35" t="str">
            <v>MGDGCP033</v>
          </cell>
          <cell r="J35">
            <v>147.06292550000001</v>
          </cell>
        </row>
        <row r="36">
          <cell r="A36" t="str">
            <v>MGDGCP034</v>
          </cell>
          <cell r="J36">
            <v>2.2989999999999998E-5</v>
          </cell>
        </row>
        <row r="37">
          <cell r="A37" t="str">
            <v>MGDGCP035</v>
          </cell>
          <cell r="J37">
            <v>78.95367281</v>
          </cell>
        </row>
        <row r="38">
          <cell r="A38" t="str">
            <v>MGDGCP036</v>
          </cell>
          <cell r="J38">
            <v>78.95367281</v>
          </cell>
        </row>
        <row r="39">
          <cell r="A39" t="str">
            <v>MGDGCP037</v>
          </cell>
          <cell r="J39">
            <v>2.989E-5</v>
          </cell>
        </row>
        <row r="40">
          <cell r="A40" t="str">
            <v>MGDGCP038</v>
          </cell>
          <cell r="J40">
            <v>39.476836400000003</v>
          </cell>
        </row>
        <row r="41">
          <cell r="A41" t="str">
            <v>MGDGCP039</v>
          </cell>
          <cell r="J41">
            <v>31.581469120000001</v>
          </cell>
        </row>
        <row r="42">
          <cell r="A42" t="str">
            <v>MGDGCP040</v>
          </cell>
          <cell r="J42">
            <v>1.149E-5</v>
          </cell>
        </row>
        <row r="43">
          <cell r="A43" t="str">
            <v>MGDGCP041</v>
          </cell>
          <cell r="J43">
            <v>789.53672816000005</v>
          </cell>
        </row>
        <row r="44">
          <cell r="A44" t="str">
            <v>MGDGCP042</v>
          </cell>
          <cell r="J44">
            <v>789.53672816000005</v>
          </cell>
        </row>
        <row r="45">
          <cell r="A45" t="str">
            <v>MGDGCP043</v>
          </cell>
          <cell r="J45">
            <v>73.531462750000003</v>
          </cell>
        </row>
        <row r="46">
          <cell r="A46" t="str">
            <v>MGDGCP044</v>
          </cell>
          <cell r="J46">
            <v>2.2989999999999998E-5</v>
          </cell>
        </row>
        <row r="47">
          <cell r="A47" t="str">
            <v>MGDGCP045</v>
          </cell>
          <cell r="J47">
            <v>394.76836408000003</v>
          </cell>
        </row>
        <row r="48">
          <cell r="A48" t="str">
            <v>MGDGCP046</v>
          </cell>
          <cell r="J48">
            <v>315.81469126000002</v>
          </cell>
        </row>
        <row r="49">
          <cell r="A49" t="str">
            <v>MGDGCP047</v>
          </cell>
          <cell r="J49">
            <v>4.5064880000000002E-2</v>
          </cell>
        </row>
        <row r="50">
          <cell r="A50" t="str">
            <v>MGDGCP048</v>
          </cell>
          <cell r="J50">
            <v>1.3798E-4</v>
          </cell>
        </row>
        <row r="51">
          <cell r="A51" t="str">
            <v>MGDGCP049</v>
          </cell>
          <cell r="J51">
            <v>1.2648E-4</v>
          </cell>
        </row>
        <row r="52">
          <cell r="A52" t="str">
            <v>MGDGCP050</v>
          </cell>
          <cell r="J52">
            <v>9.1979999999999997E-5</v>
          </cell>
        </row>
        <row r="53">
          <cell r="A53" t="str">
            <v>MGDGCP051</v>
          </cell>
          <cell r="J53">
            <v>9.0129700000000004E-3</v>
          </cell>
        </row>
        <row r="54">
          <cell r="A54" t="str">
            <v>MGDGCP052</v>
          </cell>
          <cell r="J54">
            <v>2.1270624100000002</v>
          </cell>
        </row>
        <row r="55">
          <cell r="A55" t="str">
            <v>MGDGCP053</v>
          </cell>
          <cell r="J55">
            <v>16.268422300000001</v>
          </cell>
        </row>
        <row r="56">
          <cell r="A56" t="str">
            <v>MGDGCP054</v>
          </cell>
          <cell r="J56">
            <v>5.6331100000000002E-2</v>
          </cell>
        </row>
        <row r="57">
          <cell r="A57" t="str">
            <v>MGDGCP055</v>
          </cell>
          <cell r="J57">
            <v>0.25038048000000002</v>
          </cell>
        </row>
        <row r="58">
          <cell r="A58" t="str">
            <v>MGDGCP056</v>
          </cell>
          <cell r="J58">
            <v>2.1270624100000002</v>
          </cell>
        </row>
        <row r="59">
          <cell r="A59" t="str">
            <v>MGDGCP057</v>
          </cell>
          <cell r="J59">
            <v>147.06292550000001</v>
          </cell>
        </row>
        <row r="60">
          <cell r="A60" t="str">
            <v>MGDGCP058</v>
          </cell>
          <cell r="J60">
            <v>330.89158237999999</v>
          </cell>
        </row>
        <row r="61">
          <cell r="A61" t="str">
            <v>MGDGCP059</v>
          </cell>
          <cell r="J61">
            <v>1.2618099999999999E-3</v>
          </cell>
        </row>
        <row r="62">
          <cell r="A62" t="str">
            <v>MGDGCP060</v>
          </cell>
          <cell r="J62">
            <v>9.9142699999999993E-3</v>
          </cell>
        </row>
        <row r="63">
          <cell r="A63" t="str">
            <v>MGDGCP061</v>
          </cell>
          <cell r="J63">
            <v>59.560484819999999</v>
          </cell>
        </row>
        <row r="64">
          <cell r="A64" t="str">
            <v>MGDGCP062</v>
          </cell>
          <cell r="J64">
            <v>2.2532440000000001E-2</v>
          </cell>
        </row>
        <row r="65">
          <cell r="A65" t="str">
            <v>MGDGCP063</v>
          </cell>
          <cell r="J65">
            <v>9.0129700000000004E-3</v>
          </cell>
        </row>
        <row r="66">
          <cell r="A66" t="str">
            <v>MGDGCP064</v>
          </cell>
          <cell r="J66">
            <v>58.825170200000002</v>
          </cell>
        </row>
        <row r="67">
          <cell r="A67" t="str">
            <v>MGDGCP065</v>
          </cell>
          <cell r="J67">
            <v>4.9386000000000005E-4</v>
          </cell>
        </row>
        <row r="68">
          <cell r="A68" t="str">
            <v>MGDGCP066</v>
          </cell>
          <cell r="J68">
            <v>2.4693000000000002E-4</v>
          </cell>
        </row>
        <row r="69">
          <cell r="A69" t="str">
            <v>MGDGCP067</v>
          </cell>
          <cell r="J69">
            <v>2.4693000000000002E-4</v>
          </cell>
        </row>
        <row r="70">
          <cell r="A70" t="str">
            <v>MGDGCP068</v>
          </cell>
          <cell r="J70">
            <v>2.4693000000000002E-4</v>
          </cell>
        </row>
        <row r="71">
          <cell r="A71" t="str">
            <v>MGDGCP069</v>
          </cell>
          <cell r="J71">
            <v>2.6800000000000001E-4</v>
          </cell>
        </row>
        <row r="72">
          <cell r="A72" t="str">
            <v>MGDGCP070</v>
          </cell>
          <cell r="J72">
            <v>2.8739999999999999E-5</v>
          </cell>
        </row>
        <row r="73">
          <cell r="A73" t="str">
            <v>MGDGCP071</v>
          </cell>
          <cell r="J73">
            <v>59.215254610000002</v>
          </cell>
        </row>
        <row r="74">
          <cell r="A74" t="str">
            <v>MGDGCP072</v>
          </cell>
          <cell r="J74">
            <v>2.1846999999999999E-4</v>
          </cell>
        </row>
        <row r="75">
          <cell r="A75" t="str">
            <v>MGDGCP073</v>
          </cell>
          <cell r="J75">
            <v>4.9571299999999997E-3</v>
          </cell>
        </row>
        <row r="76">
          <cell r="A76" t="str">
            <v>MGDGCP074</v>
          </cell>
          <cell r="J76">
            <v>4.4163580000000001E-2</v>
          </cell>
        </row>
        <row r="77">
          <cell r="A77" t="str">
            <v>MGDGCP075</v>
          </cell>
          <cell r="J77">
            <v>5.0609999999999998E-5</v>
          </cell>
        </row>
        <row r="78">
          <cell r="A78" t="str">
            <v>MGDGCP076</v>
          </cell>
          <cell r="J78">
            <v>4.5497100000000002E-3</v>
          </cell>
        </row>
        <row r="79">
          <cell r="A79" t="str">
            <v>MGDGCP077</v>
          </cell>
          <cell r="J79">
            <v>9.0129760000000003E-2</v>
          </cell>
        </row>
        <row r="80">
          <cell r="A80" t="str">
            <v>MGDGCP078</v>
          </cell>
          <cell r="J80">
            <v>9.0129760000000003E-2</v>
          </cell>
        </row>
        <row r="81">
          <cell r="A81" t="str">
            <v>MGDGCP079</v>
          </cell>
          <cell r="J81">
            <v>3.70397E-3</v>
          </cell>
        </row>
        <row r="82">
          <cell r="A82" t="str">
            <v>MGDGCP080</v>
          </cell>
          <cell r="J82">
            <v>0.16223356999999999</v>
          </cell>
        </row>
        <row r="83">
          <cell r="A83" t="str">
            <v>MGDGCP081</v>
          </cell>
          <cell r="J83">
            <v>1.2346499999999999E-3</v>
          </cell>
        </row>
        <row r="84">
          <cell r="A84" t="str">
            <v>MGDGCP083</v>
          </cell>
          <cell r="J84">
            <v>7.7872109999999994E-2</v>
          </cell>
        </row>
        <row r="85">
          <cell r="A85" t="str">
            <v>MGDGCP084</v>
          </cell>
          <cell r="J85">
            <v>7.5545999999999999E-3</v>
          </cell>
        </row>
        <row r="86">
          <cell r="A86" t="str">
            <v>MGDGCP085</v>
          </cell>
          <cell r="J86">
            <v>4.9386000000000005E-4</v>
          </cell>
        </row>
        <row r="87">
          <cell r="A87" t="str">
            <v>MGDGCP087</v>
          </cell>
          <cell r="J87">
            <v>1.7863710000000001E-2</v>
          </cell>
        </row>
        <row r="88">
          <cell r="A88" t="str">
            <v>MGDGCP088</v>
          </cell>
          <cell r="J88">
            <v>2.8203799999999999E-3</v>
          </cell>
        </row>
        <row r="89">
          <cell r="A89" t="str">
            <v>MGDGCP089</v>
          </cell>
          <cell r="J89">
            <v>1.9547E-4</v>
          </cell>
        </row>
        <row r="90">
          <cell r="A90" t="str">
            <v>MGDGCP090</v>
          </cell>
          <cell r="J90">
            <v>1.0348000000000001E-4</v>
          </cell>
        </row>
        <row r="91">
          <cell r="A91" t="str">
            <v>MGDGCP091</v>
          </cell>
          <cell r="J91">
            <v>9.1979999999999997E-5</v>
          </cell>
        </row>
        <row r="92">
          <cell r="A92" t="str">
            <v>MGDGCP093</v>
          </cell>
          <cell r="J92">
            <v>3.5736450000000003E-2</v>
          </cell>
        </row>
        <row r="93">
          <cell r="A93" t="str">
            <v>MGDGCP094</v>
          </cell>
          <cell r="J93">
            <v>5.6407599999999999E-3</v>
          </cell>
        </row>
        <row r="94">
          <cell r="A94" t="str">
            <v>MGDGCP095</v>
          </cell>
          <cell r="J94">
            <v>3.9094999999999999E-4</v>
          </cell>
        </row>
        <row r="95">
          <cell r="A95" t="str">
            <v>MGDGCP096</v>
          </cell>
          <cell r="J95">
            <v>2.0697000000000001E-4</v>
          </cell>
        </row>
        <row r="96">
          <cell r="A96" t="str">
            <v>MGDGCP097</v>
          </cell>
          <cell r="J96">
            <v>9.1979999999999997E-5</v>
          </cell>
        </row>
        <row r="97">
          <cell r="A97" t="str">
            <v>MGDGCP099</v>
          </cell>
          <cell r="J97">
            <v>1.7863710000000001E-2</v>
          </cell>
        </row>
        <row r="98">
          <cell r="A98" t="str">
            <v>MGDGCP100</v>
          </cell>
          <cell r="J98">
            <v>2.8203799999999999E-3</v>
          </cell>
        </row>
        <row r="99">
          <cell r="A99" t="str">
            <v>MGDGCP101</v>
          </cell>
          <cell r="J99">
            <v>1.9547E-4</v>
          </cell>
        </row>
        <row r="100">
          <cell r="A100" t="str">
            <v>MGDGCP102</v>
          </cell>
          <cell r="J100">
            <v>9.1979999999999997E-5</v>
          </cell>
        </row>
        <row r="101">
          <cell r="A101" t="str">
            <v>MGDGCP105</v>
          </cell>
          <cell r="J101">
            <v>3.5736450000000003E-2</v>
          </cell>
        </row>
        <row r="102">
          <cell r="A102" t="str">
            <v>MGDGCP106</v>
          </cell>
          <cell r="J102">
            <v>5.6407599999999999E-3</v>
          </cell>
        </row>
        <row r="103">
          <cell r="A103" t="str">
            <v>MGDGCP107</v>
          </cell>
          <cell r="J103">
            <v>3.9094999999999999E-4</v>
          </cell>
        </row>
        <row r="104">
          <cell r="A104" t="str">
            <v>MGDGCP108</v>
          </cell>
          <cell r="J104">
            <v>9.1979999999999997E-5</v>
          </cell>
        </row>
        <row r="105">
          <cell r="A105" t="str">
            <v>MGDGCP110</v>
          </cell>
          <cell r="J105">
            <v>5.6000000000000004E-7</v>
          </cell>
        </row>
        <row r="106">
          <cell r="A106" t="str">
            <v>MGDGCP111</v>
          </cell>
          <cell r="J106">
            <v>2.0989099999999998E-3</v>
          </cell>
        </row>
        <row r="107">
          <cell r="A107" t="str">
            <v>MGDGCP112</v>
          </cell>
          <cell r="J107">
            <v>2.2989999999999998E-5</v>
          </cell>
        </row>
        <row r="108">
          <cell r="A108" t="str">
            <v>MGDGCP113</v>
          </cell>
          <cell r="J108">
            <v>1.149E-5</v>
          </cell>
        </row>
        <row r="109">
          <cell r="A109" t="str">
            <v>MGDGCP114</v>
          </cell>
          <cell r="J109">
            <v>0</v>
          </cell>
        </row>
        <row r="110">
          <cell r="A110" t="str">
            <v>MGDOCP115</v>
          </cell>
          <cell r="J110">
            <v>1.2045205800000001</v>
          </cell>
        </row>
        <row r="111">
          <cell r="A111" t="str">
            <v>MGDOCP116</v>
          </cell>
          <cell r="J111">
            <v>0.28909585999999998</v>
          </cell>
        </row>
        <row r="112">
          <cell r="A112" t="str">
            <v>MGDOCP117</v>
          </cell>
          <cell r="J112">
            <v>1.2045205800000001</v>
          </cell>
        </row>
        <row r="113">
          <cell r="A113" t="str">
            <v>MGDOCP118</v>
          </cell>
          <cell r="J113">
            <v>0.28909585999999998</v>
          </cell>
        </row>
        <row r="114">
          <cell r="A114" t="str">
            <v>MGDOCP119</v>
          </cell>
          <cell r="J114">
            <v>1.2045205800000001</v>
          </cell>
        </row>
        <row r="115">
          <cell r="A115" t="str">
            <v>MGDOCP120</v>
          </cell>
          <cell r="J115">
            <v>1.2045205800000001</v>
          </cell>
        </row>
        <row r="116">
          <cell r="A116" t="str">
            <v>MGDOCP121</v>
          </cell>
          <cell r="J116">
            <v>0.28909585999999998</v>
          </cell>
        </row>
        <row r="117">
          <cell r="A117" t="str">
            <v>MGDOCP122</v>
          </cell>
          <cell r="J117">
            <v>0.28910636000000001</v>
          </cell>
        </row>
        <row r="118">
          <cell r="A118" t="str">
            <v>MGDOCP123</v>
          </cell>
          <cell r="J118">
            <v>5.4077849999999997E-2</v>
          </cell>
        </row>
        <row r="119">
          <cell r="A119" t="str">
            <v>MGDOCP124</v>
          </cell>
          <cell r="J119">
            <v>2.0697000000000001E-4</v>
          </cell>
        </row>
        <row r="120">
          <cell r="A120" t="str">
            <v>MGDOCP125</v>
          </cell>
          <cell r="J120">
            <v>107.57823999999999</v>
          </cell>
        </row>
        <row r="121">
          <cell r="A121" t="str">
            <v>MGDOCP126</v>
          </cell>
          <cell r="J121">
            <v>107.57823999999999</v>
          </cell>
        </row>
        <row r="122">
          <cell r="A122" t="str">
            <v>MGDOCP127</v>
          </cell>
          <cell r="J122">
            <v>0.19267455</v>
          </cell>
        </row>
        <row r="123">
          <cell r="A123" t="str">
            <v>MGDOCP128</v>
          </cell>
          <cell r="J123">
            <v>0.38543314000000001</v>
          </cell>
        </row>
        <row r="124">
          <cell r="A124" t="str">
            <v>MGDOCP129</v>
          </cell>
          <cell r="J124">
            <v>0.79497161000000005</v>
          </cell>
        </row>
        <row r="125">
          <cell r="A125" t="str">
            <v>MGDOCP130</v>
          </cell>
          <cell r="J125">
            <v>1.2045205800000001</v>
          </cell>
        </row>
        <row r="126">
          <cell r="A126" t="str">
            <v>MGDOCP131</v>
          </cell>
          <cell r="J126">
            <v>0.17340079999999999</v>
          </cell>
        </row>
        <row r="127">
          <cell r="A127" t="str">
            <v>MGDOCP132</v>
          </cell>
          <cell r="J127">
            <v>4.184558E-2</v>
          </cell>
        </row>
        <row r="128">
          <cell r="A128" t="str">
            <v>MGDOCP133</v>
          </cell>
          <cell r="J128">
            <v>314.02969970999999</v>
          </cell>
        </row>
        <row r="129">
          <cell r="A129" t="str">
            <v>MGDOCP134</v>
          </cell>
          <cell r="J129">
            <v>26.169141639999999</v>
          </cell>
        </row>
        <row r="130">
          <cell r="A130" t="str">
            <v>MGDOCP135</v>
          </cell>
          <cell r="J130">
            <v>0.44969300000000001</v>
          </cell>
        </row>
        <row r="131">
          <cell r="A131" t="str">
            <v>MGDOCP136</v>
          </cell>
          <cell r="J131">
            <v>3.405205E-2</v>
          </cell>
        </row>
        <row r="132">
          <cell r="A132" t="str">
            <v>MGDOCP137</v>
          </cell>
          <cell r="J132">
            <v>1.9746400000000002E-3</v>
          </cell>
        </row>
        <row r="133">
          <cell r="A133" t="str">
            <v>MGDGCP138</v>
          </cell>
          <cell r="J133">
            <v>0</v>
          </cell>
        </row>
        <row r="134">
          <cell r="A134" t="str">
            <v>MGDGCP139</v>
          </cell>
          <cell r="J134">
            <v>0</v>
          </cell>
        </row>
        <row r="135">
          <cell r="A135" t="str">
            <v>MGDGCP140</v>
          </cell>
          <cell r="J135">
            <v>6.1729999999999993E-5</v>
          </cell>
        </row>
        <row r="136">
          <cell r="A136" t="str">
            <v>MGDGCP141</v>
          </cell>
          <cell r="J136">
            <v>1.2345999999999999E-4</v>
          </cell>
        </row>
        <row r="137">
          <cell r="A137" t="str">
            <v>MGDGCP142</v>
          </cell>
          <cell r="J137">
            <v>0</v>
          </cell>
        </row>
        <row r="138">
          <cell r="A138" t="str">
            <v>MGDGCP143</v>
          </cell>
          <cell r="J138">
            <v>0</v>
          </cell>
        </row>
        <row r="139">
          <cell r="A139" t="str">
            <v>MGDGCP144</v>
          </cell>
          <cell r="J139">
            <v>0</v>
          </cell>
        </row>
        <row r="140">
          <cell r="A140" t="str">
            <v>MGDGCP145</v>
          </cell>
          <cell r="J140">
            <v>8.0249999999999999E-5</v>
          </cell>
        </row>
        <row r="141">
          <cell r="A141" t="str">
            <v>MGDGCP146</v>
          </cell>
          <cell r="J141">
            <v>6.1729999999999993E-5</v>
          </cell>
        </row>
        <row r="142">
          <cell r="A142" t="str">
            <v>MGDGCP147</v>
          </cell>
          <cell r="J142">
            <v>3.0859999999999999E-5</v>
          </cell>
        </row>
        <row r="143">
          <cell r="A143" t="str">
            <v>MGDGCP148</v>
          </cell>
          <cell r="J143">
            <v>0</v>
          </cell>
        </row>
        <row r="144">
          <cell r="A144" t="str">
            <v>MGDGCP149</v>
          </cell>
          <cell r="J144">
            <v>1.8500000000000001E-6</v>
          </cell>
        </row>
        <row r="145">
          <cell r="A145" t="str">
            <v>MGDGCP150</v>
          </cell>
          <cell r="J145">
            <v>7.4000000000000001E-7</v>
          </cell>
        </row>
        <row r="146">
          <cell r="A146" t="str">
            <v>MGDGCP151</v>
          </cell>
          <cell r="J146">
            <v>0</v>
          </cell>
        </row>
        <row r="147">
          <cell r="A147" t="str">
            <v>MGDGCP152</v>
          </cell>
          <cell r="J147">
            <v>8.0249999999999999E-5</v>
          </cell>
        </row>
        <row r="148">
          <cell r="A148" t="str">
            <v>MGDGCP153</v>
          </cell>
          <cell r="J148">
            <v>6.1729999999999993E-5</v>
          </cell>
        </row>
        <row r="149">
          <cell r="A149" t="str">
            <v>MGDGCP154</v>
          </cell>
          <cell r="J149">
            <v>3.0859999999999999E-5</v>
          </cell>
        </row>
        <row r="150">
          <cell r="A150" t="str">
            <v>MGDGCP155</v>
          </cell>
          <cell r="J150">
            <v>0</v>
          </cell>
        </row>
        <row r="151">
          <cell r="A151" t="str">
            <v>MGDGCP156</v>
          </cell>
          <cell r="J151">
            <v>1.8500000000000001E-6</v>
          </cell>
        </row>
        <row r="152">
          <cell r="A152" t="str">
            <v>MGDGCP157</v>
          </cell>
          <cell r="J152">
            <v>7.4000000000000001E-7</v>
          </cell>
        </row>
        <row r="153">
          <cell r="A153" t="str">
            <v>MGDGCP158</v>
          </cell>
          <cell r="J153">
            <v>0</v>
          </cell>
        </row>
        <row r="154">
          <cell r="A154" t="str">
            <v>MGDGCP159</v>
          </cell>
          <cell r="J154">
            <v>1973.8418204</v>
          </cell>
        </row>
        <row r="155">
          <cell r="A155" t="str">
            <v>MGDGCP160</v>
          </cell>
          <cell r="J155">
            <v>2368.61018448</v>
          </cell>
        </row>
        <row r="156">
          <cell r="A156" t="str">
            <v>MGDGCP161</v>
          </cell>
          <cell r="J156">
            <v>0</v>
          </cell>
        </row>
        <row r="157">
          <cell r="A157" t="str">
            <v>MGDGCP162</v>
          </cell>
          <cell r="J157">
            <v>0</v>
          </cell>
        </row>
        <row r="158">
          <cell r="A158" t="str">
            <v>MGDGCP163</v>
          </cell>
          <cell r="J158">
            <v>0</v>
          </cell>
        </row>
        <row r="159">
          <cell r="A159" t="str">
            <v>MGDGCP164</v>
          </cell>
          <cell r="J159">
            <v>0</v>
          </cell>
        </row>
        <row r="160">
          <cell r="A160" t="str">
            <v>MGDGCP165</v>
          </cell>
          <cell r="J160">
            <v>0</v>
          </cell>
        </row>
        <row r="161">
          <cell r="A161" t="str">
            <v>MGDGCP166</v>
          </cell>
          <cell r="J161">
            <v>0</v>
          </cell>
        </row>
        <row r="162">
          <cell r="A162" t="str">
            <v>MGDGCP167</v>
          </cell>
          <cell r="J162">
            <v>5986.4188909200002</v>
          </cell>
        </row>
        <row r="163">
          <cell r="A163" t="str">
            <v>MGDGCP168</v>
          </cell>
          <cell r="J163">
            <v>54.077858089999999</v>
          </cell>
        </row>
        <row r="164">
          <cell r="A164" t="str">
            <v>MGDGCP169</v>
          </cell>
          <cell r="J164">
            <v>10.815571609999999</v>
          </cell>
        </row>
        <row r="165">
          <cell r="A165" t="str">
            <v>MGDGCP170</v>
          </cell>
          <cell r="J165">
            <v>5921.5254612099998</v>
          </cell>
        </row>
        <row r="166">
          <cell r="A166" t="str">
            <v>MGDGCP171</v>
          </cell>
          <cell r="J166">
            <v>0</v>
          </cell>
        </row>
        <row r="167">
          <cell r="A167" t="str">
            <v>MGDGCP172</v>
          </cell>
          <cell r="J167">
            <v>0</v>
          </cell>
        </row>
        <row r="168">
          <cell r="A168" t="str">
            <v>MGDGCP173</v>
          </cell>
          <cell r="J168">
            <v>1.2300000000000001E-6</v>
          </cell>
        </row>
        <row r="169">
          <cell r="A169" t="str">
            <v>MGDGCP174</v>
          </cell>
          <cell r="J169">
            <v>1.2346499999999999E-3</v>
          </cell>
        </row>
        <row r="170">
          <cell r="A170" t="str">
            <v>MGDGCP175</v>
          </cell>
          <cell r="J170">
            <v>0.36051905000000001</v>
          </cell>
        </row>
        <row r="171">
          <cell r="A171" t="str">
            <v>MGDGCP176</v>
          </cell>
          <cell r="J171">
            <v>0</v>
          </cell>
        </row>
        <row r="172">
          <cell r="A172" t="str">
            <v>MGDGCP177</v>
          </cell>
          <cell r="J172">
            <v>6.7000000000000002E-4</v>
          </cell>
        </row>
        <row r="173">
          <cell r="A173" t="str">
            <v>MGDGCP178</v>
          </cell>
          <cell r="J173">
            <v>1.149E-5</v>
          </cell>
        </row>
        <row r="174">
          <cell r="A174" t="str">
            <v>MGDGCP179</v>
          </cell>
          <cell r="J174">
            <v>5.592E-5</v>
          </cell>
        </row>
        <row r="175">
          <cell r="A175" t="str">
            <v>MGDGCP181</v>
          </cell>
          <cell r="J175">
            <v>0</v>
          </cell>
        </row>
        <row r="176">
          <cell r="A176" t="str">
            <v>MGDGCP182</v>
          </cell>
          <cell r="J176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ino Industry Standard"/>
      <sheetName val="Servizi Professionali"/>
      <sheetName val="ListinoPublic Cloud PSN Managed"/>
      <sheetName val="ListinoHybrid Cloud on PSN site"/>
      <sheetName val="Listino_Secure_Public_Cloud_Azu"/>
      <sheetName val="Listino_Secure_Public_Cloud_AWS"/>
      <sheetName val="Listino_Secure_Public_Cloud_GCP"/>
      <sheetName val="Listino ufficiale&gt;"/>
      <sheetName val="GCP"/>
      <sheetName val="AWS"/>
      <sheetName val="AZURE"/>
      <sheetName val="MGD"/>
    </sheetNames>
    <sheetDataSet>
      <sheetData sheetId="0"/>
      <sheetData sheetId="1"/>
      <sheetData sheetId="2">
        <row r="2">
          <cell r="A2" t="str">
            <v>Codice</v>
          </cell>
          <cell r="J2" t="str">
            <v>Listino PSN</v>
          </cell>
        </row>
        <row r="3">
          <cell r="A3" t="str">
            <v>MGDGCP001</v>
          </cell>
          <cell r="J3">
            <v>1.41035E-2</v>
          </cell>
        </row>
        <row r="4">
          <cell r="A4" t="str">
            <v>MGDGCP002</v>
          </cell>
          <cell r="J4">
            <v>1.3476200000000001E-2</v>
          </cell>
        </row>
        <row r="5">
          <cell r="A5" t="str">
            <v>MGDGCP003</v>
          </cell>
          <cell r="J5">
            <v>1.0355899999999999E-2</v>
          </cell>
        </row>
        <row r="6">
          <cell r="A6" t="str">
            <v>MGDGCP004</v>
          </cell>
          <cell r="J6">
            <v>3.7403800000000002E-3</v>
          </cell>
        </row>
        <row r="7">
          <cell r="A7" t="str">
            <v>MGDGCP005</v>
          </cell>
          <cell r="J7">
            <v>1.0969319999999999E-2</v>
          </cell>
        </row>
        <row r="8">
          <cell r="A8" t="str">
            <v>MGDGCP006</v>
          </cell>
          <cell r="J8">
            <v>3.3691400000000003E-2</v>
          </cell>
        </row>
        <row r="9">
          <cell r="A9" t="str">
            <v>MGDGCP007</v>
          </cell>
          <cell r="J9">
            <v>4.20623E-3</v>
          </cell>
        </row>
        <row r="10">
          <cell r="A10" t="str">
            <v>MGDGCP008</v>
          </cell>
          <cell r="J10">
            <v>9.7313199999999999E-3</v>
          </cell>
        </row>
        <row r="11">
          <cell r="A11" t="str">
            <v>MGDGCP009</v>
          </cell>
          <cell r="J11">
            <v>3.2159939999999998E-2</v>
          </cell>
        </row>
        <row r="12">
          <cell r="A12" t="str">
            <v>MGDGCP010</v>
          </cell>
          <cell r="J12">
            <v>1.0215989999999999E-2</v>
          </cell>
        </row>
        <row r="13">
          <cell r="A13" t="str">
            <v>MGDGCP011</v>
          </cell>
          <cell r="J13">
            <v>1.5310600000000001E-3</v>
          </cell>
        </row>
        <row r="14">
          <cell r="A14" t="str">
            <v>MGDGCP012</v>
          </cell>
          <cell r="J14">
            <v>1.41858E-3</v>
          </cell>
        </row>
        <row r="15">
          <cell r="A15" t="str">
            <v>MGDGCP013</v>
          </cell>
          <cell r="J15">
            <v>4.20623E-3</v>
          </cell>
        </row>
        <row r="16">
          <cell r="A16" t="str">
            <v>MGDGCP014</v>
          </cell>
          <cell r="J16">
            <v>3.16453E-3</v>
          </cell>
        </row>
        <row r="17">
          <cell r="A17" t="str">
            <v>MGDGCP015</v>
          </cell>
          <cell r="J17">
            <v>8.8187300000000003E-3</v>
          </cell>
        </row>
        <row r="18">
          <cell r="A18" t="str">
            <v>MGDGCP016</v>
          </cell>
          <cell r="J18">
            <v>4.9382000000000002E-3</v>
          </cell>
        </row>
        <row r="19">
          <cell r="A19" t="str">
            <v>MGDGCP017</v>
          </cell>
          <cell r="J19">
            <v>6.1627999999999997E-4</v>
          </cell>
        </row>
        <row r="20">
          <cell r="A20" t="str">
            <v>MGDGCP018</v>
          </cell>
          <cell r="J20">
            <v>9.1979999999999997E-5</v>
          </cell>
        </row>
        <row r="21">
          <cell r="A21" t="str">
            <v>MGDGCP019</v>
          </cell>
          <cell r="J21">
            <v>1.9547E-4</v>
          </cell>
        </row>
        <row r="22">
          <cell r="A22" t="str">
            <v>MGDGCP020</v>
          </cell>
          <cell r="J22">
            <v>1.1498E-4</v>
          </cell>
        </row>
        <row r="23">
          <cell r="A23" t="str">
            <v>MGDGCP021</v>
          </cell>
          <cell r="J23">
            <v>1.4373000000000001E-4</v>
          </cell>
        </row>
        <row r="24">
          <cell r="A24" t="str">
            <v>MGDGCP022</v>
          </cell>
          <cell r="J24">
            <v>2.1824400000000001E-2</v>
          </cell>
        </row>
        <row r="25">
          <cell r="A25" t="str">
            <v>MGDGCP023</v>
          </cell>
          <cell r="J25">
            <v>2.4006840000000002E-2</v>
          </cell>
        </row>
        <row r="26">
          <cell r="A26" t="str">
            <v>MGDGCP024</v>
          </cell>
          <cell r="J26">
            <v>7.5889999999999996E-4</v>
          </cell>
        </row>
        <row r="27">
          <cell r="A27" t="str">
            <v>MGDGCP025</v>
          </cell>
          <cell r="J27">
            <v>1.0348000000000001E-4</v>
          </cell>
        </row>
        <row r="28">
          <cell r="A28" t="str">
            <v>MGDGCP026</v>
          </cell>
          <cell r="J28">
            <v>4.5900000000000001E-6</v>
          </cell>
        </row>
        <row r="29">
          <cell r="A29" t="str">
            <v>MGDGCP027</v>
          </cell>
          <cell r="J29">
            <v>225.80750424999999</v>
          </cell>
        </row>
        <row r="30">
          <cell r="A30" t="str">
            <v>MGDGCP028</v>
          </cell>
          <cell r="J30">
            <v>3947.6836408099998</v>
          </cell>
        </row>
        <row r="31">
          <cell r="A31" t="str">
            <v>MGDGCP029</v>
          </cell>
          <cell r="J31">
            <v>367.65731376000002</v>
          </cell>
        </row>
        <row r="32">
          <cell r="A32" t="str">
            <v>MGDGCP030</v>
          </cell>
          <cell r="J32">
            <v>8.0399999999999993E-6</v>
          </cell>
        </row>
        <row r="33">
          <cell r="A33" t="str">
            <v>MGDGCP031</v>
          </cell>
          <cell r="J33">
            <v>78.95367281</v>
          </cell>
        </row>
        <row r="34">
          <cell r="A34" t="str">
            <v>MGDGCP032</v>
          </cell>
          <cell r="J34">
            <v>394.76836408000003</v>
          </cell>
        </row>
        <row r="35">
          <cell r="A35" t="str">
            <v>MGDGCP033</v>
          </cell>
          <cell r="J35">
            <v>147.06292550000001</v>
          </cell>
        </row>
        <row r="36">
          <cell r="A36" t="str">
            <v>MGDGCP034</v>
          </cell>
          <cell r="J36">
            <v>2.2989999999999998E-5</v>
          </cell>
        </row>
        <row r="37">
          <cell r="A37" t="str">
            <v>MGDGCP035</v>
          </cell>
          <cell r="J37">
            <v>78.95367281</v>
          </cell>
        </row>
        <row r="38">
          <cell r="A38" t="str">
            <v>MGDGCP036</v>
          </cell>
          <cell r="J38">
            <v>78.95367281</v>
          </cell>
        </row>
        <row r="39">
          <cell r="A39" t="str">
            <v>MGDGCP037</v>
          </cell>
          <cell r="J39">
            <v>2.989E-5</v>
          </cell>
        </row>
        <row r="40">
          <cell r="A40" t="str">
            <v>MGDGCP038</v>
          </cell>
          <cell r="J40">
            <v>39.476836400000003</v>
          </cell>
        </row>
        <row r="41">
          <cell r="A41" t="str">
            <v>MGDGCP039</v>
          </cell>
          <cell r="J41">
            <v>31.581469120000001</v>
          </cell>
        </row>
        <row r="42">
          <cell r="A42" t="str">
            <v>MGDGCP040</v>
          </cell>
          <cell r="J42">
            <v>1.149E-5</v>
          </cell>
        </row>
        <row r="43">
          <cell r="A43" t="str">
            <v>MGDGCP041</v>
          </cell>
          <cell r="J43">
            <v>789.53672816000005</v>
          </cell>
        </row>
        <row r="44">
          <cell r="A44" t="str">
            <v>MGDGCP042</v>
          </cell>
          <cell r="J44">
            <v>789.53672816000005</v>
          </cell>
        </row>
        <row r="45">
          <cell r="A45" t="str">
            <v>MGDGCP043</v>
          </cell>
          <cell r="J45">
            <v>73.531462750000003</v>
          </cell>
        </row>
        <row r="46">
          <cell r="A46" t="str">
            <v>MGDGCP044</v>
          </cell>
          <cell r="J46">
            <v>2.2989999999999998E-5</v>
          </cell>
        </row>
        <row r="47">
          <cell r="A47" t="str">
            <v>MGDGCP045</v>
          </cell>
          <cell r="J47">
            <v>394.76836408000003</v>
          </cell>
        </row>
        <row r="48">
          <cell r="A48" t="str">
            <v>MGDGCP046</v>
          </cell>
          <cell r="J48">
            <v>315.81469126000002</v>
          </cell>
        </row>
        <row r="49">
          <cell r="A49" t="str">
            <v>MGDGCP047</v>
          </cell>
          <cell r="J49">
            <v>4.5064880000000002E-2</v>
          </cell>
        </row>
        <row r="50">
          <cell r="A50" t="str">
            <v>MGDGCP048</v>
          </cell>
          <cell r="J50">
            <v>1.3798E-4</v>
          </cell>
        </row>
        <row r="51">
          <cell r="A51" t="str">
            <v>MGDGCP049</v>
          </cell>
          <cell r="J51">
            <v>1.2648E-4</v>
          </cell>
        </row>
        <row r="52">
          <cell r="A52" t="str">
            <v>MGDGCP050</v>
          </cell>
          <cell r="J52">
            <v>9.1979999999999997E-5</v>
          </cell>
        </row>
        <row r="53">
          <cell r="A53" t="str">
            <v>MGDGCP051</v>
          </cell>
          <cell r="J53">
            <v>9.0129700000000004E-3</v>
          </cell>
        </row>
        <row r="54">
          <cell r="A54" t="str">
            <v>MGDGCP052</v>
          </cell>
          <cell r="J54">
            <v>2.1270624100000002</v>
          </cell>
        </row>
        <row r="55">
          <cell r="A55" t="str">
            <v>MGDGCP053</v>
          </cell>
          <cell r="J55">
            <v>16.268422300000001</v>
          </cell>
        </row>
        <row r="56">
          <cell r="A56" t="str">
            <v>MGDGCP054</v>
          </cell>
          <cell r="J56">
            <v>5.6331100000000002E-2</v>
          </cell>
        </row>
        <row r="57">
          <cell r="A57" t="str">
            <v>MGDGCP055</v>
          </cell>
          <cell r="J57">
            <v>0.25038048000000002</v>
          </cell>
        </row>
        <row r="58">
          <cell r="A58" t="str">
            <v>MGDGCP056</v>
          </cell>
          <cell r="J58">
            <v>2.1270624100000002</v>
          </cell>
        </row>
        <row r="59">
          <cell r="A59" t="str">
            <v>MGDGCP057</v>
          </cell>
          <cell r="J59">
            <v>147.06292550000001</v>
          </cell>
        </row>
        <row r="60">
          <cell r="A60" t="str">
            <v>MGDGCP058</v>
          </cell>
          <cell r="J60">
            <v>330.89158237999999</v>
          </cell>
        </row>
        <row r="61">
          <cell r="A61" t="str">
            <v>MGDGCP059</v>
          </cell>
          <cell r="J61">
            <v>1.2618099999999999E-3</v>
          </cell>
        </row>
        <row r="62">
          <cell r="A62" t="str">
            <v>MGDGCP060</v>
          </cell>
          <cell r="J62">
            <v>9.9142699999999993E-3</v>
          </cell>
        </row>
        <row r="63">
          <cell r="A63" t="str">
            <v>MGDGCP061</v>
          </cell>
          <cell r="J63">
            <v>59.560484819999999</v>
          </cell>
        </row>
        <row r="64">
          <cell r="A64" t="str">
            <v>MGDGCP062</v>
          </cell>
          <cell r="J64">
            <v>2.2532440000000001E-2</v>
          </cell>
        </row>
        <row r="65">
          <cell r="A65" t="str">
            <v>MGDGCP063</v>
          </cell>
          <cell r="J65">
            <v>9.0129700000000004E-3</v>
          </cell>
        </row>
        <row r="66">
          <cell r="A66" t="str">
            <v>MGDGCP064</v>
          </cell>
          <cell r="J66">
            <v>58.825170200000002</v>
          </cell>
        </row>
        <row r="67">
          <cell r="A67" t="str">
            <v>MGDGCP065</v>
          </cell>
          <cell r="J67">
            <v>4.9386000000000005E-4</v>
          </cell>
        </row>
        <row r="68">
          <cell r="A68" t="str">
            <v>MGDGCP066</v>
          </cell>
          <cell r="J68">
            <v>2.4693000000000002E-4</v>
          </cell>
        </row>
        <row r="69">
          <cell r="A69" t="str">
            <v>MGDGCP067</v>
          </cell>
          <cell r="J69">
            <v>2.4693000000000002E-4</v>
          </cell>
        </row>
        <row r="70">
          <cell r="A70" t="str">
            <v>MGDGCP068</v>
          </cell>
          <cell r="J70">
            <v>2.4693000000000002E-4</v>
          </cell>
        </row>
        <row r="71">
          <cell r="A71" t="str">
            <v>MGDGCP069</v>
          </cell>
          <cell r="J71">
            <v>2.6800000000000001E-4</v>
          </cell>
        </row>
        <row r="72">
          <cell r="A72" t="str">
            <v>MGDGCP070</v>
          </cell>
          <cell r="J72">
            <v>2.8739999999999999E-5</v>
          </cell>
        </row>
        <row r="73">
          <cell r="A73" t="str">
            <v>MGDGCP071</v>
          </cell>
          <cell r="J73">
            <v>59.215254610000002</v>
          </cell>
        </row>
        <row r="74">
          <cell r="A74" t="str">
            <v>MGDGCP072</v>
          </cell>
          <cell r="J74">
            <v>2.1846999999999999E-4</v>
          </cell>
        </row>
        <row r="75">
          <cell r="A75" t="str">
            <v>MGDGCP073</v>
          </cell>
          <cell r="J75">
            <v>4.9571299999999997E-3</v>
          </cell>
        </row>
        <row r="76">
          <cell r="A76" t="str">
            <v>MGDGCP074</v>
          </cell>
          <cell r="J76">
            <v>4.4163580000000001E-2</v>
          </cell>
        </row>
        <row r="77">
          <cell r="A77" t="str">
            <v>MGDGCP075</v>
          </cell>
          <cell r="J77">
            <v>5.0609999999999998E-5</v>
          </cell>
        </row>
        <row r="78">
          <cell r="A78" t="str">
            <v>MGDGCP076</v>
          </cell>
          <cell r="J78">
            <v>4.5497100000000002E-3</v>
          </cell>
        </row>
        <row r="79">
          <cell r="A79" t="str">
            <v>MGDGCP077</v>
          </cell>
          <cell r="J79">
            <v>9.0129760000000003E-2</v>
          </cell>
        </row>
        <row r="80">
          <cell r="A80" t="str">
            <v>MGDGCP078</v>
          </cell>
          <cell r="J80">
            <v>9.0129760000000003E-2</v>
          </cell>
        </row>
        <row r="81">
          <cell r="A81" t="str">
            <v>MGDGCP079</v>
          </cell>
          <cell r="J81">
            <v>3.70397E-3</v>
          </cell>
        </row>
        <row r="82">
          <cell r="A82" t="str">
            <v>MGDGCP080</v>
          </cell>
          <cell r="J82">
            <v>0.16223356999999999</v>
          </cell>
        </row>
        <row r="83">
          <cell r="A83" t="str">
            <v>MGDGCP081</v>
          </cell>
          <cell r="J83">
            <v>1.2346499999999999E-3</v>
          </cell>
        </row>
        <row r="84">
          <cell r="A84" t="str">
            <v>MGDGCP083</v>
          </cell>
          <cell r="J84">
            <v>7.7872109999999994E-2</v>
          </cell>
        </row>
        <row r="85">
          <cell r="A85" t="str">
            <v>MGDGCP084</v>
          </cell>
          <cell r="J85">
            <v>7.5545999999999999E-3</v>
          </cell>
        </row>
        <row r="86">
          <cell r="A86" t="str">
            <v>MGDGCP085</v>
          </cell>
          <cell r="J86">
            <v>4.9386000000000005E-4</v>
          </cell>
        </row>
        <row r="87">
          <cell r="A87" t="str">
            <v>MGDGCP087</v>
          </cell>
          <cell r="J87">
            <v>1.7863710000000001E-2</v>
          </cell>
        </row>
        <row r="88">
          <cell r="A88" t="str">
            <v>MGDGCP088</v>
          </cell>
          <cell r="J88">
            <v>2.8203799999999999E-3</v>
          </cell>
        </row>
        <row r="89">
          <cell r="A89" t="str">
            <v>MGDGCP089</v>
          </cell>
          <cell r="J89">
            <v>1.9547E-4</v>
          </cell>
        </row>
        <row r="90">
          <cell r="A90" t="str">
            <v>MGDGCP090</v>
          </cell>
          <cell r="J90">
            <v>1.0348000000000001E-4</v>
          </cell>
        </row>
        <row r="91">
          <cell r="A91" t="str">
            <v>MGDGCP091</v>
          </cell>
          <cell r="J91">
            <v>9.1979999999999997E-5</v>
          </cell>
        </row>
        <row r="92">
          <cell r="A92" t="str">
            <v>MGDGCP093</v>
          </cell>
          <cell r="J92">
            <v>3.5736450000000003E-2</v>
          </cell>
        </row>
        <row r="93">
          <cell r="A93" t="str">
            <v>MGDGCP094</v>
          </cell>
          <cell r="J93">
            <v>5.6407599999999999E-3</v>
          </cell>
        </row>
        <row r="94">
          <cell r="A94" t="str">
            <v>MGDGCP095</v>
          </cell>
          <cell r="J94">
            <v>3.9094999999999999E-4</v>
          </cell>
        </row>
        <row r="95">
          <cell r="A95" t="str">
            <v>MGDGCP096</v>
          </cell>
          <cell r="J95">
            <v>2.0697000000000001E-4</v>
          </cell>
        </row>
        <row r="96">
          <cell r="A96" t="str">
            <v>MGDGCP097</v>
          </cell>
          <cell r="J96">
            <v>9.1979999999999997E-5</v>
          </cell>
        </row>
        <row r="97">
          <cell r="A97" t="str">
            <v>MGDGCP099</v>
          </cell>
          <cell r="J97">
            <v>1.7863710000000001E-2</v>
          </cell>
        </row>
        <row r="98">
          <cell r="A98" t="str">
            <v>MGDGCP100</v>
          </cell>
          <cell r="J98">
            <v>2.8203799999999999E-3</v>
          </cell>
        </row>
        <row r="99">
          <cell r="A99" t="str">
            <v>MGDGCP101</v>
          </cell>
          <cell r="J99">
            <v>1.9547E-4</v>
          </cell>
        </row>
        <row r="100">
          <cell r="A100" t="str">
            <v>MGDGCP102</v>
          </cell>
          <cell r="J100">
            <v>9.1979999999999997E-5</v>
          </cell>
        </row>
        <row r="101">
          <cell r="A101" t="str">
            <v>MGDGCP105</v>
          </cell>
          <cell r="J101">
            <v>3.5736450000000003E-2</v>
          </cell>
        </row>
        <row r="102">
          <cell r="A102" t="str">
            <v>MGDGCP106</v>
          </cell>
          <cell r="J102">
            <v>5.6407599999999999E-3</v>
          </cell>
        </row>
        <row r="103">
          <cell r="A103" t="str">
            <v>MGDGCP107</v>
          </cell>
          <cell r="J103">
            <v>3.9094999999999999E-4</v>
          </cell>
        </row>
        <row r="104">
          <cell r="A104" t="str">
            <v>MGDGCP108</v>
          </cell>
          <cell r="J104">
            <v>9.1979999999999997E-5</v>
          </cell>
        </row>
        <row r="105">
          <cell r="A105" t="str">
            <v>MGDGCP110</v>
          </cell>
          <cell r="J105">
            <v>5.6000000000000004E-7</v>
          </cell>
        </row>
        <row r="106">
          <cell r="A106" t="str">
            <v>MGDGCP111</v>
          </cell>
          <cell r="J106">
            <v>2.0989099999999998E-3</v>
          </cell>
        </row>
        <row r="107">
          <cell r="A107" t="str">
            <v>MGDGCP112</v>
          </cell>
          <cell r="J107">
            <v>2.2989999999999998E-5</v>
          </cell>
        </row>
        <row r="108">
          <cell r="A108" t="str">
            <v>MGDGCP113</v>
          </cell>
          <cell r="J108">
            <v>1.149E-5</v>
          </cell>
        </row>
        <row r="109">
          <cell r="A109" t="str">
            <v>MGDGCP114</v>
          </cell>
          <cell r="J109">
            <v>0</v>
          </cell>
        </row>
        <row r="110">
          <cell r="A110" t="str">
            <v>MGDOCP115</v>
          </cell>
          <cell r="J110">
            <v>1.2045205800000001</v>
          </cell>
        </row>
        <row r="111">
          <cell r="A111" t="str">
            <v>MGDOCP116</v>
          </cell>
          <cell r="J111">
            <v>0.28909585999999998</v>
          </cell>
        </row>
        <row r="112">
          <cell r="A112" t="str">
            <v>MGDOCP117</v>
          </cell>
          <cell r="J112">
            <v>1.2045205800000001</v>
          </cell>
        </row>
        <row r="113">
          <cell r="A113" t="str">
            <v>MGDOCP118</v>
          </cell>
          <cell r="J113">
            <v>0.28909585999999998</v>
          </cell>
        </row>
        <row r="114">
          <cell r="A114" t="str">
            <v>MGDOCP119</v>
          </cell>
          <cell r="J114">
            <v>1.2045205800000001</v>
          </cell>
        </row>
        <row r="115">
          <cell r="A115" t="str">
            <v>MGDOCP120</v>
          </cell>
          <cell r="J115">
            <v>1.2045205800000001</v>
          </cell>
        </row>
        <row r="116">
          <cell r="A116" t="str">
            <v>MGDOCP121</v>
          </cell>
          <cell r="J116">
            <v>0.28909585999999998</v>
          </cell>
        </row>
        <row r="117">
          <cell r="A117" t="str">
            <v>MGDOCP122</v>
          </cell>
          <cell r="J117">
            <v>0.28910636000000001</v>
          </cell>
        </row>
        <row r="118">
          <cell r="A118" t="str">
            <v>MGDOCP123</v>
          </cell>
          <cell r="J118">
            <v>5.4077849999999997E-2</v>
          </cell>
        </row>
        <row r="119">
          <cell r="A119" t="str">
            <v>MGDOCP124</v>
          </cell>
          <cell r="J119">
            <v>2.0697000000000001E-4</v>
          </cell>
        </row>
        <row r="120">
          <cell r="A120" t="str">
            <v>MGDOCP125</v>
          </cell>
          <cell r="J120">
            <v>107.57823999999999</v>
          </cell>
        </row>
        <row r="121">
          <cell r="A121" t="str">
            <v>MGDOCP126</v>
          </cell>
          <cell r="J121">
            <v>107.57823999999999</v>
          </cell>
        </row>
        <row r="122">
          <cell r="A122" t="str">
            <v>MGDOCP127</v>
          </cell>
          <cell r="J122">
            <v>0.19267455</v>
          </cell>
        </row>
        <row r="123">
          <cell r="A123" t="str">
            <v>MGDOCP128</v>
          </cell>
          <cell r="J123">
            <v>0.38543314000000001</v>
          </cell>
        </row>
        <row r="124">
          <cell r="A124" t="str">
            <v>MGDOCP129</v>
          </cell>
          <cell r="J124">
            <v>0.79497161000000005</v>
          </cell>
        </row>
        <row r="125">
          <cell r="A125" t="str">
            <v>MGDOCP130</v>
          </cell>
          <cell r="J125">
            <v>1.2045205800000001</v>
          </cell>
        </row>
        <row r="126">
          <cell r="A126" t="str">
            <v>MGDOCP131</v>
          </cell>
          <cell r="J126">
            <v>0.17340079999999999</v>
          </cell>
        </row>
        <row r="127">
          <cell r="A127" t="str">
            <v>MGDOCP132</v>
          </cell>
          <cell r="J127">
            <v>4.184558E-2</v>
          </cell>
        </row>
        <row r="128">
          <cell r="A128" t="str">
            <v>MGDOCP133</v>
          </cell>
          <cell r="J128">
            <v>314.02969970999999</v>
          </cell>
        </row>
        <row r="129">
          <cell r="A129" t="str">
            <v>MGDOCP134</v>
          </cell>
          <cell r="J129">
            <v>26.169141639999999</v>
          </cell>
        </row>
        <row r="130">
          <cell r="A130" t="str">
            <v>MGDOCP135</v>
          </cell>
          <cell r="J130">
            <v>0.44969300000000001</v>
          </cell>
        </row>
        <row r="131">
          <cell r="A131" t="str">
            <v>MGDOCP136</v>
          </cell>
          <cell r="J131">
            <v>3.405205E-2</v>
          </cell>
        </row>
        <row r="132">
          <cell r="A132" t="str">
            <v>MGDOCP137</v>
          </cell>
          <cell r="J132">
            <v>1.9746400000000002E-3</v>
          </cell>
        </row>
        <row r="133">
          <cell r="A133" t="str">
            <v>MGDGCP138</v>
          </cell>
          <cell r="J133">
            <v>0</v>
          </cell>
        </row>
        <row r="134">
          <cell r="A134" t="str">
            <v>MGDGCP139</v>
          </cell>
          <cell r="J134">
            <v>0</v>
          </cell>
        </row>
        <row r="135">
          <cell r="A135" t="str">
            <v>MGDGCP140</v>
          </cell>
          <cell r="J135">
            <v>6.1729999999999993E-5</v>
          </cell>
        </row>
        <row r="136">
          <cell r="A136" t="str">
            <v>MGDGCP141</v>
          </cell>
          <cell r="J136">
            <v>1.2345999999999999E-4</v>
          </cell>
        </row>
        <row r="137">
          <cell r="A137" t="str">
            <v>MGDGCP142</v>
          </cell>
          <cell r="J137">
            <v>0</v>
          </cell>
        </row>
        <row r="138">
          <cell r="A138" t="str">
            <v>MGDGCP143</v>
          </cell>
          <cell r="J138">
            <v>0</v>
          </cell>
        </row>
        <row r="139">
          <cell r="A139" t="str">
            <v>MGDGCP144</v>
          </cell>
          <cell r="J139">
            <v>0</v>
          </cell>
        </row>
        <row r="140">
          <cell r="A140" t="str">
            <v>MGDGCP145</v>
          </cell>
          <cell r="J140">
            <v>8.0249999999999999E-5</v>
          </cell>
        </row>
        <row r="141">
          <cell r="A141" t="str">
            <v>MGDGCP146</v>
          </cell>
          <cell r="J141">
            <v>6.1729999999999993E-5</v>
          </cell>
        </row>
        <row r="142">
          <cell r="A142" t="str">
            <v>MGDGCP147</v>
          </cell>
          <cell r="J142">
            <v>3.0859999999999999E-5</v>
          </cell>
        </row>
        <row r="143">
          <cell r="A143" t="str">
            <v>MGDGCP148</v>
          </cell>
          <cell r="J143">
            <v>0</v>
          </cell>
        </row>
        <row r="144">
          <cell r="A144" t="str">
            <v>MGDGCP149</v>
          </cell>
          <cell r="J144">
            <v>1.8500000000000001E-6</v>
          </cell>
        </row>
        <row r="145">
          <cell r="A145" t="str">
            <v>MGDGCP150</v>
          </cell>
          <cell r="J145">
            <v>7.4000000000000001E-7</v>
          </cell>
        </row>
        <row r="146">
          <cell r="A146" t="str">
            <v>MGDGCP151</v>
          </cell>
          <cell r="J146">
            <v>0</v>
          </cell>
        </row>
        <row r="147">
          <cell r="A147" t="str">
            <v>MGDGCP152</v>
          </cell>
          <cell r="J147">
            <v>8.0249999999999999E-5</v>
          </cell>
        </row>
        <row r="148">
          <cell r="A148" t="str">
            <v>MGDGCP153</v>
          </cell>
          <cell r="J148">
            <v>6.1729999999999993E-5</v>
          </cell>
        </row>
        <row r="149">
          <cell r="A149" t="str">
            <v>MGDGCP154</v>
          </cell>
          <cell r="J149">
            <v>3.0859999999999999E-5</v>
          </cell>
        </row>
        <row r="150">
          <cell r="A150" t="str">
            <v>MGDGCP155</v>
          </cell>
          <cell r="J150">
            <v>0</v>
          </cell>
        </row>
        <row r="151">
          <cell r="A151" t="str">
            <v>MGDGCP156</v>
          </cell>
          <cell r="J151">
            <v>1.8500000000000001E-6</v>
          </cell>
        </row>
        <row r="152">
          <cell r="A152" t="str">
            <v>MGDGCP157</v>
          </cell>
          <cell r="J152">
            <v>7.4000000000000001E-7</v>
          </cell>
        </row>
        <row r="153">
          <cell r="A153" t="str">
            <v>MGDGCP158</v>
          </cell>
          <cell r="J153">
            <v>0</v>
          </cell>
        </row>
        <row r="154">
          <cell r="A154" t="str">
            <v>MGDGCP159</v>
          </cell>
          <cell r="J154">
            <v>1973.8418204</v>
          </cell>
        </row>
        <row r="155">
          <cell r="A155" t="str">
            <v>MGDGCP160</v>
          </cell>
          <cell r="J155">
            <v>2368.61018448</v>
          </cell>
        </row>
        <row r="156">
          <cell r="A156" t="str">
            <v>MGDGCP161</v>
          </cell>
          <cell r="J156">
            <v>0</v>
          </cell>
        </row>
        <row r="157">
          <cell r="A157" t="str">
            <v>MGDGCP162</v>
          </cell>
          <cell r="J157">
            <v>0</v>
          </cell>
        </row>
        <row r="158">
          <cell r="A158" t="str">
            <v>MGDGCP163</v>
          </cell>
          <cell r="J158">
            <v>0</v>
          </cell>
        </row>
        <row r="159">
          <cell r="A159" t="str">
            <v>MGDGCP164</v>
          </cell>
          <cell r="J159">
            <v>0</v>
          </cell>
        </row>
        <row r="160">
          <cell r="A160" t="str">
            <v>MGDGCP165</v>
          </cell>
          <cell r="J160">
            <v>0</v>
          </cell>
        </row>
        <row r="161">
          <cell r="A161" t="str">
            <v>MGDGCP166</v>
          </cell>
          <cell r="J161">
            <v>0</v>
          </cell>
        </row>
        <row r="162">
          <cell r="A162" t="str">
            <v>MGDGCP167</v>
          </cell>
          <cell r="J162">
            <v>5986.4188909200002</v>
          </cell>
        </row>
        <row r="163">
          <cell r="A163" t="str">
            <v>MGDGCP168</v>
          </cell>
          <cell r="J163">
            <v>54.077858089999999</v>
          </cell>
        </row>
        <row r="164">
          <cell r="A164" t="str">
            <v>MGDGCP169</v>
          </cell>
          <cell r="J164">
            <v>10.815571609999999</v>
          </cell>
        </row>
        <row r="165">
          <cell r="A165" t="str">
            <v>MGDGCP170</v>
          </cell>
          <cell r="J165">
            <v>5921.5254612099998</v>
          </cell>
        </row>
        <row r="166">
          <cell r="A166" t="str">
            <v>MGDGCP171</v>
          </cell>
          <cell r="J166">
            <v>0</v>
          </cell>
        </row>
        <row r="167">
          <cell r="A167" t="str">
            <v>MGDGCP172</v>
          </cell>
          <cell r="J167">
            <v>0</v>
          </cell>
        </row>
        <row r="168">
          <cell r="A168" t="str">
            <v>MGDGCP173</v>
          </cell>
          <cell r="J168">
            <v>1.2300000000000001E-6</v>
          </cell>
        </row>
        <row r="169">
          <cell r="A169" t="str">
            <v>MGDGCP174</v>
          </cell>
          <cell r="J169">
            <v>1.2346499999999999E-3</v>
          </cell>
        </row>
        <row r="170">
          <cell r="A170" t="str">
            <v>MGDGCP175</v>
          </cell>
          <cell r="J170">
            <v>0.36051905000000001</v>
          </cell>
        </row>
        <row r="171">
          <cell r="A171" t="str">
            <v>MGDGCP176</v>
          </cell>
          <cell r="J171">
            <v>0</v>
          </cell>
        </row>
        <row r="172">
          <cell r="A172" t="str">
            <v>MGDGCP177</v>
          </cell>
          <cell r="J172">
            <v>6.7000000000000002E-4</v>
          </cell>
        </row>
        <row r="173">
          <cell r="A173" t="str">
            <v>MGDGCP178</v>
          </cell>
          <cell r="J173">
            <v>1.149E-5</v>
          </cell>
        </row>
        <row r="174">
          <cell r="A174" t="str">
            <v>MGDGCP179</v>
          </cell>
          <cell r="J174">
            <v>5.592E-5</v>
          </cell>
        </row>
        <row r="175">
          <cell r="A175" t="str">
            <v>MGDGCP181</v>
          </cell>
          <cell r="J175">
            <v>0</v>
          </cell>
        </row>
        <row r="176">
          <cell r="A176" t="str">
            <v>MGDGCP182</v>
          </cell>
          <cell r="J176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202503_REGSICILIANA"/>
      <sheetName val="202503_MEF"/>
      <sheetName val="202503_DG Musei"/>
      <sheetName val="202503_CMNAPOLI"/>
      <sheetName val="202503_ASL Salerno"/>
      <sheetName val="202503_ ARS Sardegna"/>
      <sheetName val="202503_AGVEPA"/>
      <sheetName val="202503_AODEICOLLI"/>
      <sheetName val="202503_AOUSantAndrea"/>
      <sheetName val="202503_AOUVANVITELLI"/>
      <sheetName val="202503_ASL RM1"/>
      <sheetName val="202503_ASL RM2"/>
      <sheetName val="202503_ASLBENEVENTO"/>
      <sheetName val="202503_AUSCALIGERA"/>
      <sheetName val="202503_FP Torvergata"/>
      <sheetName val="202503_ARIACUP"/>
    </sheetNames>
    <sheetDataSet>
      <sheetData sheetId="0">
        <row r="5">
          <cell r="A5" t="str">
            <v>MGDOCP118</v>
          </cell>
          <cell r="B5" t="str">
            <v>Licensed SQL e Oracle Hyperscaler Technology - SQL instances - Gen 2 Exadata Cloud at Customer - Database OCPU - BYOL</v>
          </cell>
        </row>
        <row r="6">
          <cell r="A6" t="str">
            <v>MGDOCP126</v>
          </cell>
          <cell r="B6" t="str">
            <v>Licensed SQL e Oracle Hyperscaler Technology - SQL instances - Oracle Autonomous Transaction Processing - Exadata Storage</v>
          </cell>
        </row>
        <row r="7">
          <cell r="A7" t="str">
            <v>MGDGCP044</v>
          </cell>
          <cell r="B7" t="str">
            <v>Licensed Cloud Storage Hyperscaler Technology - Cloud Storage - Standard Storage Regional</v>
          </cell>
        </row>
        <row r="8">
          <cell r="A8" t="str">
            <v>MGDGCP045</v>
          </cell>
          <cell r="B8" t="str">
            <v>Licensed Cloud Storage Hyperscaler Technology - Cloud Storage -        Class A Operations</v>
          </cell>
        </row>
        <row r="9">
          <cell r="A9" t="str">
            <v>MGDGCP046</v>
          </cell>
          <cell r="B9" t="str">
            <v>Licensed Cloud Storage Hyperscaler Technology - Cloud Storage -        Class B Operations</v>
          </cell>
        </row>
        <row r="10">
          <cell r="A10" t="str">
            <v>MGDGCP020</v>
          </cell>
          <cell r="B10" t="str">
            <v>Licensed Cloud Persistent Storage Hyperscaler Technology - Storage - Balanced PD</v>
          </cell>
        </row>
        <row r="11">
          <cell r="A11" t="str">
            <v>MGDGCP018</v>
          </cell>
          <cell r="B11" t="str">
            <v>Licensed Cloud Persistent Storage Hyperscaler Technology - Storage - Persistent Disk Standard</v>
          </cell>
        </row>
        <row r="12">
          <cell r="A12" t="str">
            <v>MGDGCP021</v>
          </cell>
          <cell r="B12" t="str">
            <v>Licensed Cloud Persistent Storage Hyperscaler Technology - Storage - Extreme PD IOPS</v>
          </cell>
        </row>
        <row r="13">
          <cell r="A13" t="str">
            <v>MGDGCP001</v>
          </cell>
          <cell r="B13" t="str">
            <v>Licensed Cloud Hyperscaler Technology - vCPUs (vCPU/hour). Committement 3 anni - General Purpose N2</v>
          </cell>
        </row>
        <row r="14">
          <cell r="A14" t="str">
            <v>MGDGCP011</v>
          </cell>
          <cell r="B14" t="str">
            <v>Licensed Cloud Hyperscaler Technology - Memory (GB/hour). Committment 3 anni - General Purpose RAM</v>
          </cell>
        </row>
        <row r="15">
          <cell r="A15" t="str">
            <v>MGDGCP177</v>
          </cell>
          <cell r="B15" t="str">
            <v>Cloud Operations - Logging ingestion (free from 0 to 50GB)</v>
          </cell>
        </row>
        <row r="16">
          <cell r="A16" t="str">
            <v>MGDGCP178</v>
          </cell>
          <cell r="B16" t="str">
            <v>Cloud Operations - Logging storage (logs retained more than 30 days)</v>
          </cell>
        </row>
        <row r="17">
          <cell r="A17" t="str">
            <v>MGDGCP055</v>
          </cell>
          <cell r="B17" t="str">
            <v>Networking - Partner Interconnect - Cloud Interconnect - 1Gbps VLAN attachment via Google partner</v>
          </cell>
        </row>
        <row r="18">
          <cell r="A18" t="str">
            <v>MGDGCP056</v>
          </cell>
          <cell r="B18" t="str">
            <v>Networking - Partner Interconnect - Cloud Interconnect - 10Gbps VLAN attachment via Google partner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66B16-B892-4BB5-8D9B-9DF0183BBE06}">
  <dimension ref="A2:B9"/>
  <sheetViews>
    <sheetView tabSelected="1" workbookViewId="0">
      <selection activeCell="E14" sqref="E14"/>
    </sheetView>
  </sheetViews>
  <sheetFormatPr defaultRowHeight="14.4" x14ac:dyDescent="0.3"/>
  <cols>
    <col min="1" max="1" width="12.6640625" style="12" bestFit="1" customWidth="1"/>
    <col min="2" max="2" width="12.88671875" style="12" bestFit="1" customWidth="1"/>
  </cols>
  <sheetData>
    <row r="2" spans="1:2" ht="15.6" x14ac:dyDescent="0.3">
      <c r="A2" s="13" t="s">
        <v>45</v>
      </c>
      <c r="B2" s="13" t="s">
        <v>46</v>
      </c>
    </row>
    <row r="3" spans="1:2" x14ac:dyDescent="0.3">
      <c r="A3" s="14"/>
      <c r="B3" s="14"/>
    </row>
    <row r="4" spans="1:2" x14ac:dyDescent="0.3">
      <c r="A4" s="15">
        <v>45689</v>
      </c>
      <c r="B4" s="17">
        <v>76.136351353554005</v>
      </c>
    </row>
    <row r="5" spans="1:2" x14ac:dyDescent="0.3">
      <c r="A5" s="15">
        <v>45717</v>
      </c>
      <c r="B5" s="18">
        <v>15829.471402820527</v>
      </c>
    </row>
    <row r="6" spans="1:2" x14ac:dyDescent="0.3">
      <c r="A6" s="15">
        <v>45748</v>
      </c>
      <c r="B6" s="18">
        <v>54541.932205405414</v>
      </c>
    </row>
    <row r="7" spans="1:2" x14ac:dyDescent="0.3">
      <c r="A7" s="15">
        <v>45778</v>
      </c>
      <c r="B7" s="19">
        <v>61253.635547844933</v>
      </c>
    </row>
    <row r="8" spans="1:2" x14ac:dyDescent="0.3">
      <c r="A8" s="15">
        <v>45809</v>
      </c>
      <c r="B8" s="18">
        <v>64345.815205603809</v>
      </c>
    </row>
    <row r="9" spans="1:2" x14ac:dyDescent="0.3">
      <c r="B9" s="16">
        <f>SUM(B4:B8)</f>
        <v>196046.99071302824</v>
      </c>
    </row>
  </sheetData>
  <pageMargins left="0.7" right="0.7" top="0.75" bottom="0.75" header="0.3" footer="0.3"/>
  <headerFooter>
    <oddFooter>&amp;C_x000D_&amp;1#&amp;"TIM Sans"&amp;8&amp;K4472C4 Gruppo TIM - Uso Interno - Tutti i diritti riservati.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EE3F7-4EEF-465B-B0A1-6E8EA4793DB1}">
  <sheetPr>
    <tabColor theme="9" tint="0.79998168889431442"/>
  </sheetPr>
  <dimension ref="B2:G19"/>
  <sheetViews>
    <sheetView zoomScale="80" zoomScaleNormal="80" workbookViewId="0">
      <pane xSplit="1" topLeftCell="B1" activePane="topRight" state="frozen"/>
      <selection activeCell="L31" sqref="L31:Q32"/>
      <selection pane="topRight" activeCell="G18" sqref="G18"/>
    </sheetView>
  </sheetViews>
  <sheetFormatPr defaultRowHeight="14.4" x14ac:dyDescent="0.3"/>
  <cols>
    <col min="1" max="1" width="2.88671875" customWidth="1"/>
    <col min="2" max="2" width="12.33203125" bestFit="1" customWidth="1"/>
    <col min="3" max="3" width="88.6640625" customWidth="1"/>
    <col min="4" max="4" width="24.88671875" customWidth="1"/>
    <col min="5" max="5" width="13.33203125" customWidth="1"/>
    <col min="6" max="6" width="17.6640625" customWidth="1"/>
    <col min="7" max="7" width="15.33203125" customWidth="1"/>
    <col min="8" max="8" width="3.33203125" customWidth="1"/>
    <col min="9" max="9" width="12.6640625" bestFit="1" customWidth="1"/>
    <col min="10" max="10" width="15.109375" bestFit="1" customWidth="1"/>
    <col min="11" max="11" width="12.6640625" bestFit="1" customWidth="1"/>
    <col min="12" max="12" width="13.109375" bestFit="1" customWidth="1"/>
    <col min="13" max="13" width="16" bestFit="1" customWidth="1"/>
  </cols>
  <sheetData>
    <row r="2" spans="2:7" x14ac:dyDescent="0.3">
      <c r="B2" s="1" t="s">
        <v>42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</row>
    <row r="3" spans="2:7" x14ac:dyDescent="0.3">
      <c r="B3" s="9" t="s">
        <v>28</v>
      </c>
      <c r="C3" s="2" t="s">
        <v>5</v>
      </c>
      <c r="D3" s="3" t="s">
        <v>6</v>
      </c>
      <c r="E3" s="4">
        <v>0.28909585999999998</v>
      </c>
      <c r="F3" s="5">
        <v>128513.66666666529</v>
      </c>
      <c r="G3" s="6">
        <v>37152.768986752933</v>
      </c>
    </row>
    <row r="4" spans="2:7" x14ac:dyDescent="0.3">
      <c r="B4" s="9" t="s">
        <v>29</v>
      </c>
      <c r="C4" s="2" t="s">
        <v>7</v>
      </c>
      <c r="D4" s="3" t="s">
        <v>8</v>
      </c>
      <c r="E4" s="4">
        <v>107.57823999999999</v>
      </c>
      <c r="F4" s="5"/>
      <c r="G4" s="6">
        <v>0</v>
      </c>
    </row>
    <row r="5" spans="2:7" x14ac:dyDescent="0.3">
      <c r="B5" s="9" t="s">
        <v>30</v>
      </c>
      <c r="C5" s="2" t="s">
        <v>9</v>
      </c>
      <c r="D5" s="3" t="s">
        <v>10</v>
      </c>
      <c r="E5" s="4">
        <v>2.2989999999999998E-5</v>
      </c>
      <c r="F5" s="5"/>
      <c r="G5" s="6">
        <v>0</v>
      </c>
    </row>
    <row r="6" spans="2:7" x14ac:dyDescent="0.3">
      <c r="B6" s="9" t="s">
        <v>31</v>
      </c>
      <c r="C6" s="2" t="s">
        <v>11</v>
      </c>
      <c r="D6" s="3" t="s">
        <v>12</v>
      </c>
      <c r="E6" s="4">
        <v>394.76836408000003</v>
      </c>
      <c r="F6" s="5"/>
      <c r="G6" s="6">
        <v>0</v>
      </c>
    </row>
    <row r="7" spans="2:7" x14ac:dyDescent="0.3">
      <c r="B7" s="9" t="s">
        <v>32</v>
      </c>
      <c r="C7" s="2" t="s">
        <v>13</v>
      </c>
      <c r="D7" s="3" t="s">
        <v>14</v>
      </c>
      <c r="E7" s="4">
        <v>315.81469126000002</v>
      </c>
      <c r="F7" s="5"/>
      <c r="G7" s="6">
        <v>0</v>
      </c>
    </row>
    <row r="8" spans="2:7" x14ac:dyDescent="0.3">
      <c r="B8" s="9" t="s">
        <v>33</v>
      </c>
      <c r="C8" s="2" t="s">
        <v>15</v>
      </c>
      <c r="D8" s="3" t="s">
        <v>10</v>
      </c>
      <c r="E8" s="4">
        <v>1.1498E-4</v>
      </c>
      <c r="F8" s="5"/>
      <c r="G8" s="6">
        <v>0</v>
      </c>
    </row>
    <row r="9" spans="2:7" x14ac:dyDescent="0.3">
      <c r="B9" s="9" t="s">
        <v>34</v>
      </c>
      <c r="C9" s="2" t="s">
        <v>16</v>
      </c>
      <c r="D9" s="3" t="s">
        <v>10</v>
      </c>
      <c r="E9" s="4">
        <v>9.1979999999999997E-5</v>
      </c>
      <c r="F9" s="5"/>
      <c r="G9" s="6">
        <v>0</v>
      </c>
    </row>
    <row r="10" spans="2:7" x14ac:dyDescent="0.3">
      <c r="B10" s="9" t="s">
        <v>35</v>
      </c>
      <c r="C10" s="2" t="s">
        <v>17</v>
      </c>
      <c r="D10" s="3" t="s">
        <v>10</v>
      </c>
      <c r="E10" s="4">
        <v>1.4373000000000001E-4</v>
      </c>
      <c r="F10" s="5"/>
      <c r="G10" s="6">
        <v>0</v>
      </c>
    </row>
    <row r="11" spans="2:7" x14ac:dyDescent="0.3">
      <c r="B11" s="9" t="s">
        <v>36</v>
      </c>
      <c r="C11" s="2" t="s">
        <v>18</v>
      </c>
      <c r="D11" s="3" t="s">
        <v>19</v>
      </c>
      <c r="E11" s="4">
        <v>1.41035E-2</v>
      </c>
      <c r="F11" s="5"/>
      <c r="G11" s="6">
        <v>0</v>
      </c>
    </row>
    <row r="12" spans="2:7" x14ac:dyDescent="0.3">
      <c r="B12" s="9" t="s">
        <v>37</v>
      </c>
      <c r="C12" s="2" t="s">
        <v>20</v>
      </c>
      <c r="D12" s="3" t="s">
        <v>10</v>
      </c>
      <c r="E12" s="4">
        <v>1.5310600000000001E-3</v>
      </c>
      <c r="F12" s="5"/>
      <c r="G12" s="6">
        <v>0</v>
      </c>
    </row>
    <row r="13" spans="2:7" x14ac:dyDescent="0.3">
      <c r="B13" s="9" t="s">
        <v>38</v>
      </c>
      <c r="C13" s="2" t="s">
        <v>21</v>
      </c>
      <c r="D13" s="3" t="s">
        <v>22</v>
      </c>
      <c r="E13" s="4">
        <v>6.7000000000000002E-4</v>
      </c>
      <c r="F13" s="5">
        <v>40586636.147538617</v>
      </c>
      <c r="G13" s="6">
        <v>27193.046218850875</v>
      </c>
    </row>
    <row r="14" spans="2:7" x14ac:dyDescent="0.3">
      <c r="B14" s="9" t="s">
        <v>39</v>
      </c>
      <c r="C14" s="2" t="s">
        <v>23</v>
      </c>
      <c r="D14" s="3" t="s">
        <v>22</v>
      </c>
      <c r="E14" s="4">
        <v>1.149E-5</v>
      </c>
      <c r="F14" s="5"/>
      <c r="G14" s="6">
        <v>0</v>
      </c>
    </row>
    <row r="15" spans="2:7" x14ac:dyDescent="0.3">
      <c r="B15" s="9" t="s">
        <v>40</v>
      </c>
      <c r="C15" s="2" t="s">
        <v>24</v>
      </c>
      <c r="D15" s="3" t="s">
        <v>25</v>
      </c>
      <c r="E15" s="4">
        <v>0.25038048000000002</v>
      </c>
      <c r="F15" s="5"/>
      <c r="G15" s="6">
        <v>0</v>
      </c>
    </row>
    <row r="16" spans="2:7" x14ac:dyDescent="0.3">
      <c r="B16" s="9" t="s">
        <v>41</v>
      </c>
      <c r="C16" s="2" t="s">
        <v>26</v>
      </c>
      <c r="D16" s="3" t="s">
        <v>25</v>
      </c>
      <c r="E16" s="4">
        <v>2.1270624100000002</v>
      </c>
      <c r="F16" s="5"/>
      <c r="G16" s="6">
        <v>0</v>
      </c>
    </row>
    <row r="17" spans="2:7" x14ac:dyDescent="0.3">
      <c r="B17" s="9" t="s">
        <v>43</v>
      </c>
      <c r="C17" s="2" t="s">
        <v>44</v>
      </c>
      <c r="D17" s="3" t="s">
        <v>6</v>
      </c>
      <c r="E17" s="4">
        <v>0.17340079999999999</v>
      </c>
      <c r="F17" s="5"/>
      <c r="G17" s="6">
        <v>0</v>
      </c>
    </row>
    <row r="18" spans="2:7" x14ac:dyDescent="0.3">
      <c r="F18" s="7" t="s">
        <v>27</v>
      </c>
      <c r="G18" s="8">
        <v>64345.815205603809</v>
      </c>
    </row>
    <row r="19" spans="2:7" x14ac:dyDescent="0.3">
      <c r="D19" s="11"/>
    </row>
  </sheetData>
  <pageMargins left="0.7" right="0.7" top="0.75" bottom="0.75" header="0.3" footer="0.3"/>
  <headerFooter>
    <oddFooter>&amp;C_x000D_&amp;1#&amp;"TIM Sans"&amp;8&amp;K4472C4 Gruppo TIM - Uso Interno - Tutti i diritti riservati.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704BF-C5A3-4B2B-8680-74CCD4B0CB8E}">
  <sheetPr>
    <tabColor theme="9" tint="0.79998168889431442"/>
  </sheetPr>
  <dimension ref="B2:J19"/>
  <sheetViews>
    <sheetView zoomScale="80" zoomScaleNormal="80" workbookViewId="0">
      <pane xSplit="1" topLeftCell="B1" activePane="topRight" state="frozen"/>
      <selection activeCell="L31" sqref="L31:Q32"/>
      <selection pane="topRight" activeCell="G18" sqref="G18"/>
    </sheetView>
  </sheetViews>
  <sheetFormatPr defaultRowHeight="14.4" x14ac:dyDescent="0.3"/>
  <cols>
    <col min="1" max="1" width="2.77734375" customWidth="1"/>
    <col min="2" max="2" width="12.21875" bestFit="1" customWidth="1"/>
    <col min="3" max="3" width="88.77734375" customWidth="1"/>
    <col min="4" max="4" width="24.77734375" customWidth="1"/>
    <col min="5" max="5" width="13.21875" customWidth="1"/>
    <col min="6" max="6" width="17.77734375" customWidth="1"/>
    <col min="7" max="7" width="15.21875" customWidth="1"/>
    <col min="8" max="8" width="3.21875" customWidth="1"/>
    <col min="9" max="9" width="12.77734375" bestFit="1" customWidth="1"/>
    <col min="10" max="10" width="15.21875" bestFit="1" customWidth="1"/>
    <col min="11" max="11" width="12.77734375" bestFit="1" customWidth="1"/>
    <col min="12" max="12" width="13.21875" bestFit="1" customWidth="1"/>
    <col min="13" max="13" width="16" bestFit="1" customWidth="1"/>
  </cols>
  <sheetData>
    <row r="2" spans="2:10" x14ac:dyDescent="0.3">
      <c r="B2" s="1" t="s">
        <v>42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</row>
    <row r="3" spans="2:10" x14ac:dyDescent="0.3">
      <c r="B3" s="9" t="s">
        <v>28</v>
      </c>
      <c r="C3" s="2" t="s">
        <v>5</v>
      </c>
      <c r="D3" s="3" t="s">
        <v>6</v>
      </c>
      <c r="E3" s="4">
        <v>0.28909585999999998</v>
      </c>
      <c r="F3" s="5">
        <v>115541.66666666539</v>
      </c>
      <c r="G3" s="6">
        <v>33402.617490832963</v>
      </c>
      <c r="I3" t="b">
        <f>+_xlfn.XLOOKUP(B3,'[6]ListinoPublic Cloud PSN Managed'!$A:$A,'[6]ListinoPublic Cloud PSN Managed'!$J:$J,0,0)=E3</f>
        <v>1</v>
      </c>
      <c r="J3" t="b">
        <f>+E3*F3=G3</f>
        <v>1</v>
      </c>
    </row>
    <row r="4" spans="2:10" x14ac:dyDescent="0.3">
      <c r="B4" s="9" t="s">
        <v>29</v>
      </c>
      <c r="C4" s="2" t="s">
        <v>7</v>
      </c>
      <c r="D4" s="3" t="s">
        <v>8</v>
      </c>
      <c r="E4" s="4">
        <v>107.57823999999999</v>
      </c>
      <c r="F4" s="5"/>
      <c r="G4" s="6">
        <v>0</v>
      </c>
      <c r="I4" t="b">
        <f>+_xlfn.XLOOKUP(B4,'[6]ListinoPublic Cloud PSN Managed'!$A:$A,'[6]ListinoPublic Cloud PSN Managed'!$J:$J,0,0)=E4</f>
        <v>1</v>
      </c>
      <c r="J4" t="b">
        <f t="shared" ref="J4:J17" si="0">+E4*F4=G4</f>
        <v>1</v>
      </c>
    </row>
    <row r="5" spans="2:10" x14ac:dyDescent="0.3">
      <c r="B5" s="9" t="s">
        <v>30</v>
      </c>
      <c r="C5" s="2" t="s">
        <v>9</v>
      </c>
      <c r="D5" s="3" t="s">
        <v>10</v>
      </c>
      <c r="E5" s="4">
        <v>2.2989999999999998E-5</v>
      </c>
      <c r="F5" s="5"/>
      <c r="G5" s="6">
        <v>0</v>
      </c>
      <c r="I5" t="b">
        <f>+_xlfn.XLOOKUP(B5,'[6]ListinoPublic Cloud PSN Managed'!$A:$A,'[6]ListinoPublic Cloud PSN Managed'!$J:$J,0,0)=E5</f>
        <v>1</v>
      </c>
      <c r="J5" t="b">
        <f t="shared" si="0"/>
        <v>1</v>
      </c>
    </row>
    <row r="6" spans="2:10" x14ac:dyDescent="0.3">
      <c r="B6" s="9" t="s">
        <v>31</v>
      </c>
      <c r="C6" s="2" t="s">
        <v>11</v>
      </c>
      <c r="D6" s="3" t="s">
        <v>12</v>
      </c>
      <c r="E6" s="4">
        <v>394.76836408000003</v>
      </c>
      <c r="F6" s="5"/>
      <c r="G6" s="6">
        <v>0</v>
      </c>
      <c r="I6" t="b">
        <f>+_xlfn.XLOOKUP(B6,'[6]ListinoPublic Cloud PSN Managed'!$A:$A,'[6]ListinoPublic Cloud PSN Managed'!$J:$J,0,0)=E6</f>
        <v>1</v>
      </c>
      <c r="J6" t="b">
        <f t="shared" si="0"/>
        <v>1</v>
      </c>
    </row>
    <row r="7" spans="2:10" x14ac:dyDescent="0.3">
      <c r="B7" s="9" t="s">
        <v>32</v>
      </c>
      <c r="C7" s="2" t="s">
        <v>13</v>
      </c>
      <c r="D7" s="3" t="s">
        <v>14</v>
      </c>
      <c r="E7" s="4">
        <v>315.81469126000002</v>
      </c>
      <c r="F7" s="5"/>
      <c r="G7" s="6">
        <v>0</v>
      </c>
      <c r="I7" t="b">
        <f>+_xlfn.XLOOKUP(B7,'[6]ListinoPublic Cloud PSN Managed'!$A:$A,'[6]ListinoPublic Cloud PSN Managed'!$J:$J,0,0)=E7</f>
        <v>1</v>
      </c>
      <c r="J7" t="b">
        <f t="shared" si="0"/>
        <v>1</v>
      </c>
    </row>
    <row r="8" spans="2:10" x14ac:dyDescent="0.3">
      <c r="B8" s="9" t="s">
        <v>33</v>
      </c>
      <c r="C8" s="2" t="s">
        <v>15</v>
      </c>
      <c r="D8" s="3" t="s">
        <v>10</v>
      </c>
      <c r="E8" s="4">
        <v>1.1498E-4</v>
      </c>
      <c r="F8" s="5"/>
      <c r="G8" s="6">
        <v>0</v>
      </c>
      <c r="I8" t="b">
        <f>+_xlfn.XLOOKUP(B8,'[6]ListinoPublic Cloud PSN Managed'!$A:$A,'[6]ListinoPublic Cloud PSN Managed'!$J:$J,0,0)=E8</f>
        <v>1</v>
      </c>
      <c r="J8" t="b">
        <f t="shared" si="0"/>
        <v>1</v>
      </c>
    </row>
    <row r="9" spans="2:10" x14ac:dyDescent="0.3">
      <c r="B9" s="9" t="s">
        <v>34</v>
      </c>
      <c r="C9" s="2" t="s">
        <v>16</v>
      </c>
      <c r="D9" s="3" t="s">
        <v>10</v>
      </c>
      <c r="E9" s="4">
        <v>9.1979999999999997E-5</v>
      </c>
      <c r="F9" s="5"/>
      <c r="G9" s="6">
        <v>0</v>
      </c>
      <c r="I9" t="b">
        <f>+_xlfn.XLOOKUP(B9,'[6]ListinoPublic Cloud PSN Managed'!$A:$A,'[6]ListinoPublic Cloud PSN Managed'!$J:$J,0,0)=E9</f>
        <v>1</v>
      </c>
      <c r="J9" t="b">
        <f t="shared" si="0"/>
        <v>1</v>
      </c>
    </row>
    <row r="10" spans="2:10" x14ac:dyDescent="0.3">
      <c r="B10" s="9" t="s">
        <v>35</v>
      </c>
      <c r="C10" s="2" t="s">
        <v>17</v>
      </c>
      <c r="D10" s="3" t="s">
        <v>10</v>
      </c>
      <c r="E10" s="4">
        <v>1.4373000000000001E-4</v>
      </c>
      <c r="F10" s="5"/>
      <c r="G10" s="6">
        <v>0</v>
      </c>
      <c r="I10" t="b">
        <f>+_xlfn.XLOOKUP(B10,'[6]ListinoPublic Cloud PSN Managed'!$A:$A,'[6]ListinoPublic Cloud PSN Managed'!$J:$J,0,0)=E10</f>
        <v>1</v>
      </c>
      <c r="J10" t="b">
        <f t="shared" si="0"/>
        <v>1</v>
      </c>
    </row>
    <row r="11" spans="2:10" x14ac:dyDescent="0.3">
      <c r="B11" s="9" t="s">
        <v>36</v>
      </c>
      <c r="C11" s="2" t="s">
        <v>18</v>
      </c>
      <c r="D11" s="3" t="s">
        <v>19</v>
      </c>
      <c r="E11" s="4">
        <v>1.41035E-2</v>
      </c>
      <c r="F11" s="5"/>
      <c r="G11" s="6">
        <v>0</v>
      </c>
      <c r="I11" t="b">
        <f>+_xlfn.XLOOKUP(B11,'[6]ListinoPublic Cloud PSN Managed'!$A:$A,'[6]ListinoPublic Cloud PSN Managed'!$J:$J,0,0)=E11</f>
        <v>1</v>
      </c>
      <c r="J11" t="b">
        <f t="shared" si="0"/>
        <v>1</v>
      </c>
    </row>
    <row r="12" spans="2:10" x14ac:dyDescent="0.3">
      <c r="B12" s="9" t="s">
        <v>37</v>
      </c>
      <c r="C12" s="2" t="s">
        <v>20</v>
      </c>
      <c r="D12" s="3" t="s">
        <v>10</v>
      </c>
      <c r="E12" s="4">
        <v>1.5310600000000001E-3</v>
      </c>
      <c r="F12" s="5"/>
      <c r="G12" s="6">
        <v>0</v>
      </c>
      <c r="I12" t="b">
        <f>+_xlfn.XLOOKUP(B12,'[6]ListinoPublic Cloud PSN Managed'!$A:$A,'[6]ListinoPublic Cloud PSN Managed'!$J:$J,0,0)=E12</f>
        <v>1</v>
      </c>
      <c r="J12" t="b">
        <f t="shared" si="0"/>
        <v>1</v>
      </c>
    </row>
    <row r="13" spans="2:10" x14ac:dyDescent="0.3">
      <c r="B13" s="9" t="s">
        <v>38</v>
      </c>
      <c r="C13" s="2" t="s">
        <v>21</v>
      </c>
      <c r="D13" s="3" t="s">
        <v>22</v>
      </c>
      <c r="E13" s="4">
        <v>6.7000000000000002E-4</v>
      </c>
      <c r="F13" s="5">
        <v>41568683.667182043</v>
      </c>
      <c r="G13" s="6">
        <v>27851.01805701197</v>
      </c>
      <c r="I13" t="b">
        <f>+_xlfn.XLOOKUP(B13,'[6]ListinoPublic Cloud PSN Managed'!$A:$A,'[6]ListinoPublic Cloud PSN Managed'!$J:$J,0,0)=E13</f>
        <v>1</v>
      </c>
      <c r="J13" t="b">
        <f t="shared" si="0"/>
        <v>1</v>
      </c>
    </row>
    <row r="14" spans="2:10" x14ac:dyDescent="0.3">
      <c r="B14" s="9" t="s">
        <v>39</v>
      </c>
      <c r="C14" s="2" t="s">
        <v>23</v>
      </c>
      <c r="D14" s="3" t="s">
        <v>22</v>
      </c>
      <c r="E14" s="4">
        <v>1.149E-5</v>
      </c>
      <c r="F14" s="5"/>
      <c r="G14" s="6">
        <v>0</v>
      </c>
      <c r="I14" t="b">
        <f>+_xlfn.XLOOKUP(B14,'[6]ListinoPublic Cloud PSN Managed'!$A:$A,'[6]ListinoPublic Cloud PSN Managed'!$J:$J,0,0)=E14</f>
        <v>1</v>
      </c>
      <c r="J14" t="b">
        <f t="shared" si="0"/>
        <v>1</v>
      </c>
    </row>
    <row r="15" spans="2:10" x14ac:dyDescent="0.3">
      <c r="B15" s="9" t="s">
        <v>40</v>
      </c>
      <c r="C15" s="2" t="s">
        <v>24</v>
      </c>
      <c r="D15" s="3" t="s">
        <v>25</v>
      </c>
      <c r="E15" s="4">
        <v>0.25038048000000002</v>
      </c>
      <c r="F15" s="5"/>
      <c r="G15" s="6">
        <v>0</v>
      </c>
      <c r="I15" t="b">
        <f>+_xlfn.XLOOKUP(B15,'[6]ListinoPublic Cloud PSN Managed'!$A:$A,'[6]ListinoPublic Cloud PSN Managed'!$J:$J,0,0)=E15</f>
        <v>1</v>
      </c>
      <c r="J15" t="b">
        <f t="shared" si="0"/>
        <v>1</v>
      </c>
    </row>
    <row r="16" spans="2:10" x14ac:dyDescent="0.3">
      <c r="B16" s="9" t="s">
        <v>41</v>
      </c>
      <c r="C16" s="2" t="s">
        <v>26</v>
      </c>
      <c r="D16" s="3" t="s">
        <v>25</v>
      </c>
      <c r="E16" s="4">
        <v>2.1270624100000002</v>
      </c>
      <c r="F16" s="5"/>
      <c r="G16" s="6">
        <v>0</v>
      </c>
      <c r="I16" t="b">
        <f>+_xlfn.XLOOKUP(B16,'[6]ListinoPublic Cloud PSN Managed'!$A:$A,'[6]ListinoPublic Cloud PSN Managed'!$J:$J,0,0)=E16</f>
        <v>1</v>
      </c>
      <c r="J16" t="b">
        <f t="shared" si="0"/>
        <v>1</v>
      </c>
    </row>
    <row r="17" spans="2:10" x14ac:dyDescent="0.3">
      <c r="B17" s="9" t="s">
        <v>43</v>
      </c>
      <c r="C17" s="2" t="s">
        <v>44</v>
      </c>
      <c r="D17" s="3" t="s">
        <v>6</v>
      </c>
      <c r="E17" s="4">
        <v>0.17340079999999999</v>
      </c>
      <c r="F17" s="5"/>
      <c r="G17" s="6">
        <v>0</v>
      </c>
      <c r="I17" t="b">
        <f>+_xlfn.XLOOKUP(B17,'[6]ListinoPublic Cloud PSN Managed'!$A:$A,'[6]ListinoPublic Cloud PSN Managed'!$J:$J,0,0)=E17</f>
        <v>1</v>
      </c>
      <c r="J17" t="b">
        <f t="shared" si="0"/>
        <v>1</v>
      </c>
    </row>
    <row r="18" spans="2:10" x14ac:dyDescent="0.3">
      <c r="F18" s="7" t="s">
        <v>27</v>
      </c>
      <c r="G18" s="8">
        <f>SUM(G3:G17)</f>
        <v>61253.635547844933</v>
      </c>
    </row>
    <row r="19" spans="2:10" x14ac:dyDescent="0.3">
      <c r="D19" s="11"/>
    </row>
  </sheetData>
  <pageMargins left="0.7" right="0.7" top="0.75" bottom="0.75" header="0.3" footer="0.3"/>
  <headerFooter>
    <oddFooter>&amp;C_x000D_&amp;1#&amp;"TIM Sans"&amp;8&amp;K4472C4 Gruppo TIM - Uso Interno - Tutti i diritti riservati.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32881-EA20-4103-8CC7-7BB224023357}">
  <sheetPr>
    <tabColor theme="9" tint="0.79998168889431442"/>
  </sheetPr>
  <dimension ref="B2:J19"/>
  <sheetViews>
    <sheetView zoomScale="80" zoomScaleNormal="80" workbookViewId="0">
      <pane xSplit="1" topLeftCell="B1" activePane="topRight" state="frozen"/>
      <selection activeCell="L31" sqref="L31:Q32"/>
      <selection pane="topRight" activeCell="G18" sqref="G18"/>
    </sheetView>
  </sheetViews>
  <sheetFormatPr defaultRowHeight="14.4" x14ac:dyDescent="0.3"/>
  <cols>
    <col min="1" max="1" width="2.88671875" customWidth="1"/>
    <col min="2" max="2" width="12.33203125" bestFit="1" customWidth="1"/>
    <col min="3" max="3" width="88.6640625" customWidth="1"/>
    <col min="4" max="4" width="24.88671875" customWidth="1"/>
    <col min="5" max="5" width="13.21875" customWidth="1"/>
    <col min="6" max="6" width="17.6640625" customWidth="1"/>
    <col min="7" max="7" width="15.21875" customWidth="1"/>
    <col min="8" max="8" width="3.21875" customWidth="1"/>
    <col min="9" max="9" width="12.6640625" bestFit="1" customWidth="1"/>
    <col min="10" max="10" width="15.109375" bestFit="1" customWidth="1"/>
    <col min="11" max="11" width="12.6640625" bestFit="1" customWidth="1"/>
    <col min="12" max="12" width="13.109375" bestFit="1" customWidth="1"/>
    <col min="13" max="13" width="16" bestFit="1" customWidth="1"/>
  </cols>
  <sheetData>
    <row r="2" spans="2:10" x14ac:dyDescent="0.3">
      <c r="B2" s="1" t="s">
        <v>42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</row>
    <row r="3" spans="2:10" x14ac:dyDescent="0.3">
      <c r="B3" s="9" t="s">
        <v>28</v>
      </c>
      <c r="C3" s="2" t="s">
        <v>5</v>
      </c>
      <c r="D3" s="3" t="s">
        <v>6</v>
      </c>
      <c r="E3" s="4">
        <v>0.28909585999999998</v>
      </c>
      <c r="F3" s="5">
        <v>89590.909722220458</v>
      </c>
      <c r="G3" s="6">
        <v>25900.361094327684</v>
      </c>
      <c r="I3" t="b">
        <f>+_xlfn.XLOOKUP(B3,'[7]ListinoPublic Cloud PSN Managed'!$A:$A,'[7]ListinoPublic Cloud PSN Managed'!$J:$J,0,0)=E3</f>
        <v>1</v>
      </c>
      <c r="J3" t="b">
        <f>+E3*F3=G3</f>
        <v>1</v>
      </c>
    </row>
    <row r="4" spans="2:10" x14ac:dyDescent="0.3">
      <c r="B4" s="9" t="s">
        <v>29</v>
      </c>
      <c r="C4" s="2" t="s">
        <v>7</v>
      </c>
      <c r="D4" s="3" t="s">
        <v>8</v>
      </c>
      <c r="E4" s="4">
        <v>107.57823999999999</v>
      </c>
      <c r="F4" s="5"/>
      <c r="G4" s="6">
        <v>0</v>
      </c>
      <c r="I4" t="b">
        <f>+_xlfn.XLOOKUP(B4,'[7]ListinoPublic Cloud PSN Managed'!$A:$A,'[7]ListinoPublic Cloud PSN Managed'!$J:$J,0,0)=E4</f>
        <v>1</v>
      </c>
      <c r="J4" t="b">
        <f t="shared" ref="J4:J17" si="0">+E4*F4=G4</f>
        <v>1</v>
      </c>
    </row>
    <row r="5" spans="2:10" x14ac:dyDescent="0.3">
      <c r="B5" s="9" t="s">
        <v>30</v>
      </c>
      <c r="C5" s="2" t="s">
        <v>9</v>
      </c>
      <c r="D5" s="3" t="s">
        <v>10</v>
      </c>
      <c r="E5" s="4">
        <v>2.2989999999999998E-5</v>
      </c>
      <c r="F5" s="5"/>
      <c r="G5" s="6">
        <v>0</v>
      </c>
      <c r="I5" t="b">
        <f>+_xlfn.XLOOKUP(B5,'[7]ListinoPublic Cloud PSN Managed'!$A:$A,'[7]ListinoPublic Cloud PSN Managed'!$J:$J,0,0)=E5</f>
        <v>1</v>
      </c>
      <c r="J5" t="b">
        <f t="shared" si="0"/>
        <v>1</v>
      </c>
    </row>
    <row r="6" spans="2:10" x14ac:dyDescent="0.3">
      <c r="B6" s="9" t="s">
        <v>31</v>
      </c>
      <c r="C6" s="2" t="s">
        <v>11</v>
      </c>
      <c r="D6" s="3" t="s">
        <v>12</v>
      </c>
      <c r="E6" s="4">
        <v>394.76836408000003</v>
      </c>
      <c r="F6" s="5"/>
      <c r="G6" s="6">
        <v>0</v>
      </c>
      <c r="I6" t="b">
        <f>+_xlfn.XLOOKUP(B6,'[7]ListinoPublic Cloud PSN Managed'!$A:$A,'[7]ListinoPublic Cloud PSN Managed'!$J:$J,0,0)=E6</f>
        <v>1</v>
      </c>
      <c r="J6" t="b">
        <f t="shared" si="0"/>
        <v>1</v>
      </c>
    </row>
    <row r="7" spans="2:10" x14ac:dyDescent="0.3">
      <c r="B7" s="9" t="s">
        <v>32</v>
      </c>
      <c r="C7" s="2" t="s">
        <v>13</v>
      </c>
      <c r="D7" s="3" t="s">
        <v>14</v>
      </c>
      <c r="E7" s="4">
        <v>315.81469126000002</v>
      </c>
      <c r="F7" s="5"/>
      <c r="G7" s="6">
        <v>0</v>
      </c>
      <c r="I7" t="b">
        <f>+_xlfn.XLOOKUP(B7,'[7]ListinoPublic Cloud PSN Managed'!$A:$A,'[7]ListinoPublic Cloud PSN Managed'!$J:$J,0,0)=E7</f>
        <v>1</v>
      </c>
      <c r="J7" t="b">
        <f t="shared" si="0"/>
        <v>1</v>
      </c>
    </row>
    <row r="8" spans="2:10" x14ac:dyDescent="0.3">
      <c r="B8" s="9" t="s">
        <v>33</v>
      </c>
      <c r="C8" s="2" t="s">
        <v>15</v>
      </c>
      <c r="D8" s="3" t="s">
        <v>10</v>
      </c>
      <c r="E8" s="4">
        <v>1.1498E-4</v>
      </c>
      <c r="F8" s="5"/>
      <c r="G8" s="6">
        <v>0</v>
      </c>
      <c r="I8" t="b">
        <f>+_xlfn.XLOOKUP(B8,'[7]ListinoPublic Cloud PSN Managed'!$A:$A,'[7]ListinoPublic Cloud PSN Managed'!$J:$J,0,0)=E8</f>
        <v>1</v>
      </c>
      <c r="J8" t="b">
        <f t="shared" si="0"/>
        <v>1</v>
      </c>
    </row>
    <row r="9" spans="2:10" x14ac:dyDescent="0.3">
      <c r="B9" s="9" t="s">
        <v>34</v>
      </c>
      <c r="C9" s="2" t="s">
        <v>16</v>
      </c>
      <c r="D9" s="3" t="s">
        <v>10</v>
      </c>
      <c r="E9" s="4">
        <v>9.1979999999999997E-5</v>
      </c>
      <c r="F9" s="5"/>
      <c r="G9" s="6">
        <v>0</v>
      </c>
      <c r="I9" t="b">
        <f>+_xlfn.XLOOKUP(B9,'[7]ListinoPublic Cloud PSN Managed'!$A:$A,'[7]ListinoPublic Cloud PSN Managed'!$J:$J,0,0)=E9</f>
        <v>1</v>
      </c>
      <c r="J9" t="b">
        <f t="shared" si="0"/>
        <v>1</v>
      </c>
    </row>
    <row r="10" spans="2:10" x14ac:dyDescent="0.3">
      <c r="B10" s="9" t="s">
        <v>35</v>
      </c>
      <c r="C10" s="2" t="s">
        <v>17</v>
      </c>
      <c r="D10" s="3" t="s">
        <v>10</v>
      </c>
      <c r="E10" s="4">
        <v>1.4373000000000001E-4</v>
      </c>
      <c r="F10" s="5"/>
      <c r="G10" s="6">
        <v>0</v>
      </c>
      <c r="I10" t="b">
        <f>+_xlfn.XLOOKUP(B10,'[7]ListinoPublic Cloud PSN Managed'!$A:$A,'[7]ListinoPublic Cloud PSN Managed'!$J:$J,0,0)=E10</f>
        <v>1</v>
      </c>
      <c r="J10" t="b">
        <f t="shared" si="0"/>
        <v>1</v>
      </c>
    </row>
    <row r="11" spans="2:10" x14ac:dyDescent="0.3">
      <c r="B11" s="9" t="s">
        <v>36</v>
      </c>
      <c r="C11" s="2" t="s">
        <v>18</v>
      </c>
      <c r="D11" s="3" t="s">
        <v>19</v>
      </c>
      <c r="E11" s="4">
        <v>1.41035E-2</v>
      </c>
      <c r="F11" s="5"/>
      <c r="G11" s="6">
        <v>0</v>
      </c>
      <c r="I11" t="b">
        <f>+_xlfn.XLOOKUP(B11,'[7]ListinoPublic Cloud PSN Managed'!$A:$A,'[7]ListinoPublic Cloud PSN Managed'!$J:$J,0,0)=E11</f>
        <v>1</v>
      </c>
      <c r="J11" t="b">
        <f t="shared" si="0"/>
        <v>1</v>
      </c>
    </row>
    <row r="12" spans="2:10" x14ac:dyDescent="0.3">
      <c r="B12" s="9" t="s">
        <v>37</v>
      </c>
      <c r="C12" s="2" t="s">
        <v>20</v>
      </c>
      <c r="D12" s="3" t="s">
        <v>10</v>
      </c>
      <c r="E12" s="4">
        <v>1.5310600000000001E-3</v>
      </c>
      <c r="F12" s="5"/>
      <c r="G12" s="6">
        <v>0</v>
      </c>
      <c r="I12" t="b">
        <f>+_xlfn.XLOOKUP(B12,'[7]ListinoPublic Cloud PSN Managed'!$A:$A,'[7]ListinoPublic Cloud PSN Managed'!$J:$J,0,0)=E12</f>
        <v>1</v>
      </c>
      <c r="J12" t="b">
        <f t="shared" si="0"/>
        <v>1</v>
      </c>
    </row>
    <row r="13" spans="2:10" x14ac:dyDescent="0.3">
      <c r="B13" s="9" t="s">
        <v>38</v>
      </c>
      <c r="C13" s="2" t="s">
        <v>21</v>
      </c>
      <c r="D13" s="3" t="s">
        <v>22</v>
      </c>
      <c r="E13" s="4">
        <v>6.7000000000000002E-4</v>
      </c>
      <c r="F13" s="5">
        <v>42748613.598623477</v>
      </c>
      <c r="G13" s="6">
        <v>28641.57111107773</v>
      </c>
      <c r="I13" t="b">
        <f>+_xlfn.XLOOKUP(B13,'[7]ListinoPublic Cloud PSN Managed'!$A:$A,'[7]ListinoPublic Cloud PSN Managed'!$J:$J,0,0)=E13</f>
        <v>1</v>
      </c>
      <c r="J13" t="b">
        <f t="shared" si="0"/>
        <v>1</v>
      </c>
    </row>
    <row r="14" spans="2:10" x14ac:dyDescent="0.3">
      <c r="B14" s="9" t="s">
        <v>39</v>
      </c>
      <c r="C14" s="2" t="s">
        <v>23</v>
      </c>
      <c r="D14" s="3" t="s">
        <v>22</v>
      </c>
      <c r="E14" s="4">
        <v>1.149E-5</v>
      </c>
      <c r="F14" s="5"/>
      <c r="G14" s="6">
        <v>0</v>
      </c>
      <c r="I14" t="b">
        <f>+_xlfn.XLOOKUP(B14,'[7]ListinoPublic Cloud PSN Managed'!$A:$A,'[7]ListinoPublic Cloud PSN Managed'!$J:$J,0,0)=E14</f>
        <v>1</v>
      </c>
      <c r="J14" t="b">
        <f t="shared" si="0"/>
        <v>1</v>
      </c>
    </row>
    <row r="15" spans="2:10" x14ac:dyDescent="0.3">
      <c r="B15" s="9" t="s">
        <v>40</v>
      </c>
      <c r="C15" s="2" t="s">
        <v>24</v>
      </c>
      <c r="D15" s="3" t="s">
        <v>25</v>
      </c>
      <c r="E15" s="4">
        <v>0.25038048000000002</v>
      </c>
      <c r="F15" s="5"/>
      <c r="G15" s="6">
        <v>0</v>
      </c>
      <c r="I15" t="b">
        <f>+_xlfn.XLOOKUP(B15,'[7]ListinoPublic Cloud PSN Managed'!$A:$A,'[7]ListinoPublic Cloud PSN Managed'!$J:$J,0,0)=E15</f>
        <v>1</v>
      </c>
      <c r="J15" t="b">
        <f t="shared" si="0"/>
        <v>1</v>
      </c>
    </row>
    <row r="16" spans="2:10" x14ac:dyDescent="0.3">
      <c r="B16" s="9" t="s">
        <v>41</v>
      </c>
      <c r="C16" s="2" t="s">
        <v>26</v>
      </c>
      <c r="D16" s="3" t="s">
        <v>25</v>
      </c>
      <c r="E16" s="4">
        <v>2.1270624100000002</v>
      </c>
      <c r="F16" s="5"/>
      <c r="G16" s="6">
        <v>0</v>
      </c>
      <c r="I16" t="b">
        <f>+_xlfn.XLOOKUP(B16,'[7]ListinoPublic Cloud PSN Managed'!$A:$A,'[7]ListinoPublic Cloud PSN Managed'!$J:$J,0,0)=E16</f>
        <v>1</v>
      </c>
      <c r="J16" t="b">
        <f t="shared" si="0"/>
        <v>1</v>
      </c>
    </row>
    <row r="17" spans="2:10" x14ac:dyDescent="0.3">
      <c r="B17" s="9" t="s">
        <v>43</v>
      </c>
      <c r="C17" s="2" t="s">
        <v>44</v>
      </c>
      <c r="D17" s="3" t="s">
        <v>6</v>
      </c>
      <c r="E17" s="4">
        <v>0.17340079999999999</v>
      </c>
      <c r="F17" s="5"/>
      <c r="G17" s="6">
        <v>0</v>
      </c>
      <c r="I17" t="b">
        <f>+_xlfn.XLOOKUP(B17,'[7]ListinoPublic Cloud PSN Managed'!$A:$A,'[7]ListinoPublic Cloud PSN Managed'!$J:$J,0,0)=E17</f>
        <v>1</v>
      </c>
      <c r="J17" t="b">
        <f t="shared" si="0"/>
        <v>1</v>
      </c>
    </row>
    <row r="18" spans="2:10" x14ac:dyDescent="0.3">
      <c r="F18" s="7" t="s">
        <v>27</v>
      </c>
      <c r="G18" s="8">
        <f>SUM(G3:G17)</f>
        <v>54541.932205405414</v>
      </c>
    </row>
    <row r="19" spans="2:10" x14ac:dyDescent="0.3">
      <c r="D19" s="11"/>
    </row>
  </sheetData>
  <pageMargins left="0.7" right="0.7" top="0.75" bottom="0.75" header="0.3" footer="0.3"/>
  <headerFooter>
    <oddFooter>&amp;C_x000D_&amp;1#&amp;"TIM Sans"&amp;8&amp;K4472C4 Gruppo TIM - Uso Interno - Tutti i diritti riservati.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24FDB-676F-461D-9FD5-20F0DA906EDA}">
  <sheetPr>
    <tabColor theme="9" tint="0.79998168889431442"/>
  </sheetPr>
  <dimension ref="A4:I21"/>
  <sheetViews>
    <sheetView zoomScale="80" zoomScaleNormal="80" workbookViewId="0">
      <pane xSplit="1" topLeftCell="B1" activePane="topRight" state="frozen"/>
      <selection activeCell="L31" sqref="L31:Q32"/>
      <selection pane="topRight" activeCell="F19" sqref="F19"/>
    </sheetView>
  </sheetViews>
  <sheetFormatPr defaultRowHeight="14.4" x14ac:dyDescent="0.3"/>
  <cols>
    <col min="1" max="1" width="11.77734375" bestFit="1" customWidth="1"/>
    <col min="2" max="2" width="88.6640625" customWidth="1"/>
    <col min="3" max="3" width="24.88671875" customWidth="1"/>
    <col min="4" max="4" width="13.21875" customWidth="1"/>
    <col min="5" max="5" width="17.6640625" customWidth="1"/>
    <col min="6" max="6" width="15.21875" customWidth="1"/>
    <col min="7" max="7" width="12.6640625" bestFit="1" customWidth="1"/>
    <col min="8" max="8" width="13.109375" bestFit="1" customWidth="1"/>
    <col min="9" max="9" width="16" bestFit="1" customWidth="1"/>
    <col min="10" max="10" width="13.109375" bestFit="1" customWidth="1"/>
    <col min="11" max="11" width="16" bestFit="1" customWidth="1"/>
  </cols>
  <sheetData>
    <row r="4" spans="1:9" x14ac:dyDescent="0.3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</row>
    <row r="5" spans="1:9" x14ac:dyDescent="0.3">
      <c r="A5" s="9" t="s">
        <v>28</v>
      </c>
      <c r="B5" s="2" t="s">
        <v>5</v>
      </c>
      <c r="C5" s="3" t="s">
        <v>6</v>
      </c>
      <c r="D5" s="4">
        <v>0.28909585999999998</v>
      </c>
      <c r="E5" s="5">
        <v>2665.2808333315893</v>
      </c>
      <c r="F5" s="6">
        <v>770.52165465351243</v>
      </c>
      <c r="H5" t="b">
        <f>+B5='[8]202503_REGSICILIANA'!B5</f>
        <v>1</v>
      </c>
      <c r="I5" t="b">
        <f>+A5='[8]202503_REGSICILIANA'!A5</f>
        <v>1</v>
      </c>
    </row>
    <row r="6" spans="1:9" x14ac:dyDescent="0.3">
      <c r="A6" s="9" t="s">
        <v>29</v>
      </c>
      <c r="B6" s="2" t="s">
        <v>7</v>
      </c>
      <c r="C6" s="3" t="s">
        <v>8</v>
      </c>
      <c r="D6" s="4">
        <v>107.57823999999999</v>
      </c>
      <c r="E6" s="5"/>
      <c r="F6" s="6">
        <v>0</v>
      </c>
      <c r="H6" t="b">
        <f>+B6='[8]202503_REGSICILIANA'!B6</f>
        <v>1</v>
      </c>
      <c r="I6" t="b">
        <f>+A6='[8]202503_REGSICILIANA'!A6</f>
        <v>1</v>
      </c>
    </row>
    <row r="7" spans="1:9" x14ac:dyDescent="0.3">
      <c r="A7" s="9" t="s">
        <v>30</v>
      </c>
      <c r="B7" s="2" t="s">
        <v>9</v>
      </c>
      <c r="C7" s="3" t="s">
        <v>10</v>
      </c>
      <c r="D7" s="4">
        <v>2.2989999999999998E-5</v>
      </c>
      <c r="E7" s="5"/>
      <c r="F7" s="6">
        <v>0</v>
      </c>
      <c r="H7" t="b">
        <f>+B7='[8]202503_REGSICILIANA'!B7</f>
        <v>1</v>
      </c>
      <c r="I7" t="b">
        <f>+A7='[8]202503_REGSICILIANA'!A7</f>
        <v>1</v>
      </c>
    </row>
    <row r="8" spans="1:9" x14ac:dyDescent="0.3">
      <c r="A8" s="9" t="s">
        <v>31</v>
      </c>
      <c r="B8" s="2" t="s">
        <v>11</v>
      </c>
      <c r="C8" s="3" t="s">
        <v>12</v>
      </c>
      <c r="D8" s="4">
        <v>394.76836408000003</v>
      </c>
      <c r="E8" s="5"/>
      <c r="F8" s="6">
        <v>0</v>
      </c>
      <c r="H8" t="b">
        <f>+B8='[8]202503_REGSICILIANA'!B8</f>
        <v>1</v>
      </c>
      <c r="I8" t="b">
        <f>+A8='[8]202503_REGSICILIANA'!A8</f>
        <v>1</v>
      </c>
    </row>
    <row r="9" spans="1:9" x14ac:dyDescent="0.3">
      <c r="A9" s="9" t="s">
        <v>32</v>
      </c>
      <c r="B9" s="2" t="s">
        <v>13</v>
      </c>
      <c r="C9" s="3" t="s">
        <v>14</v>
      </c>
      <c r="D9" s="4">
        <v>315.81469126000002</v>
      </c>
      <c r="E9" s="5"/>
      <c r="F9" s="6">
        <v>0</v>
      </c>
      <c r="H9" t="b">
        <f>+B9='[8]202503_REGSICILIANA'!B9</f>
        <v>1</v>
      </c>
      <c r="I9" t="b">
        <f>+A9='[8]202503_REGSICILIANA'!A9</f>
        <v>1</v>
      </c>
    </row>
    <row r="10" spans="1:9" x14ac:dyDescent="0.3">
      <c r="A10" s="9" t="s">
        <v>33</v>
      </c>
      <c r="B10" s="2" t="s">
        <v>15</v>
      </c>
      <c r="C10" s="3" t="s">
        <v>10</v>
      </c>
      <c r="D10" s="4">
        <v>1.1498E-4</v>
      </c>
      <c r="E10" s="5"/>
      <c r="F10" s="6">
        <v>0</v>
      </c>
      <c r="H10" t="b">
        <f>+B10='[8]202503_REGSICILIANA'!B10</f>
        <v>1</v>
      </c>
      <c r="I10" t="b">
        <f>+A10='[8]202503_REGSICILIANA'!A10</f>
        <v>1</v>
      </c>
    </row>
    <row r="11" spans="1:9" x14ac:dyDescent="0.3">
      <c r="A11" s="9" t="s">
        <v>34</v>
      </c>
      <c r="B11" s="2" t="s">
        <v>16</v>
      </c>
      <c r="C11" s="3" t="s">
        <v>10</v>
      </c>
      <c r="D11" s="4">
        <v>9.1979999999999997E-5</v>
      </c>
      <c r="E11" s="5"/>
      <c r="F11" s="6">
        <v>0</v>
      </c>
      <c r="H11" t="b">
        <f>+B11='[8]202503_REGSICILIANA'!B11</f>
        <v>1</v>
      </c>
      <c r="I11" t="b">
        <f>+A11='[8]202503_REGSICILIANA'!A11</f>
        <v>1</v>
      </c>
    </row>
    <row r="12" spans="1:9" x14ac:dyDescent="0.3">
      <c r="A12" s="9" t="s">
        <v>35</v>
      </c>
      <c r="B12" s="2" t="s">
        <v>17</v>
      </c>
      <c r="C12" s="3" t="s">
        <v>10</v>
      </c>
      <c r="D12" s="4">
        <v>1.4373000000000001E-4</v>
      </c>
      <c r="E12" s="5"/>
      <c r="F12" s="6">
        <v>0</v>
      </c>
      <c r="H12" t="b">
        <f>+B12='[8]202503_REGSICILIANA'!B12</f>
        <v>1</v>
      </c>
      <c r="I12" t="b">
        <f>+A12='[8]202503_REGSICILIANA'!A12</f>
        <v>1</v>
      </c>
    </row>
    <row r="13" spans="1:9" x14ac:dyDescent="0.3">
      <c r="A13" s="9" t="s">
        <v>36</v>
      </c>
      <c r="B13" s="2" t="s">
        <v>18</v>
      </c>
      <c r="C13" s="3" t="s">
        <v>19</v>
      </c>
      <c r="D13" s="4">
        <v>1.41035E-2</v>
      </c>
      <c r="E13" s="5"/>
      <c r="F13" s="6">
        <v>0</v>
      </c>
      <c r="H13" t="b">
        <f>+B13='[8]202503_REGSICILIANA'!B13</f>
        <v>1</v>
      </c>
      <c r="I13" t="b">
        <f>+A13='[8]202503_REGSICILIANA'!A13</f>
        <v>1</v>
      </c>
    </row>
    <row r="14" spans="1:9" x14ac:dyDescent="0.3">
      <c r="A14" s="9" t="s">
        <v>37</v>
      </c>
      <c r="B14" s="2" t="s">
        <v>20</v>
      </c>
      <c r="C14" s="3" t="s">
        <v>10</v>
      </c>
      <c r="D14" s="4">
        <v>1.5310600000000001E-3</v>
      </c>
      <c r="E14" s="5"/>
      <c r="F14" s="6">
        <v>0</v>
      </c>
      <c r="H14" t="b">
        <f>+B14='[8]202503_REGSICILIANA'!B14</f>
        <v>1</v>
      </c>
      <c r="I14" t="b">
        <f>+A14='[8]202503_REGSICILIANA'!A14</f>
        <v>1</v>
      </c>
    </row>
    <row r="15" spans="1:9" x14ac:dyDescent="0.3">
      <c r="A15" s="9" t="s">
        <v>38</v>
      </c>
      <c r="B15" s="2" t="s">
        <v>21</v>
      </c>
      <c r="C15" s="3" t="s">
        <v>22</v>
      </c>
      <c r="D15" s="4">
        <v>6.7000000000000002E-4</v>
      </c>
      <c r="E15" s="5">
        <v>22476044.400249276</v>
      </c>
      <c r="F15" s="6">
        <v>15058.949748167015</v>
      </c>
      <c r="H15" t="b">
        <f>+B15='[8]202503_REGSICILIANA'!B15</f>
        <v>1</v>
      </c>
      <c r="I15" t="b">
        <f>+A15='[8]202503_REGSICILIANA'!A15</f>
        <v>1</v>
      </c>
    </row>
    <row r="16" spans="1:9" x14ac:dyDescent="0.3">
      <c r="A16" s="9" t="s">
        <v>39</v>
      </c>
      <c r="B16" s="2" t="s">
        <v>23</v>
      </c>
      <c r="C16" s="3" t="s">
        <v>22</v>
      </c>
      <c r="D16" s="4">
        <v>1.149E-5</v>
      </c>
      <c r="E16" s="5"/>
      <c r="F16" s="6">
        <v>0</v>
      </c>
      <c r="H16" t="b">
        <f>+B16='[8]202503_REGSICILIANA'!B16</f>
        <v>1</v>
      </c>
      <c r="I16" t="b">
        <f>+A16='[8]202503_REGSICILIANA'!A16</f>
        <v>1</v>
      </c>
    </row>
    <row r="17" spans="1:9" x14ac:dyDescent="0.3">
      <c r="A17" s="9" t="s">
        <v>40</v>
      </c>
      <c r="B17" s="2" t="s">
        <v>24</v>
      </c>
      <c r="C17" s="3" t="s">
        <v>25</v>
      </c>
      <c r="D17" s="4">
        <v>0.25038048000000002</v>
      </c>
      <c r="E17" s="5"/>
      <c r="F17" s="6">
        <v>0</v>
      </c>
      <c r="H17" t="b">
        <f>+B17='[8]202503_REGSICILIANA'!B17</f>
        <v>1</v>
      </c>
      <c r="I17" t="b">
        <f>+A17='[8]202503_REGSICILIANA'!A17</f>
        <v>1</v>
      </c>
    </row>
    <row r="18" spans="1:9" x14ac:dyDescent="0.3">
      <c r="A18" s="9" t="s">
        <v>41</v>
      </c>
      <c r="B18" s="2" t="s">
        <v>26</v>
      </c>
      <c r="C18" s="3" t="s">
        <v>25</v>
      </c>
      <c r="D18" s="4">
        <v>2.1270624100000002</v>
      </c>
      <c r="E18" s="5"/>
      <c r="F18" s="6">
        <v>0</v>
      </c>
      <c r="H18" t="b">
        <f>+B18='[8]202503_REGSICILIANA'!B18</f>
        <v>1</v>
      </c>
      <c r="I18" t="b">
        <f>+A18='[8]202503_REGSICILIANA'!A18</f>
        <v>1</v>
      </c>
    </row>
    <row r="19" spans="1:9" x14ac:dyDescent="0.3">
      <c r="E19" s="7" t="s">
        <v>27</v>
      </c>
      <c r="F19" s="8">
        <v>15829.471402820527</v>
      </c>
    </row>
    <row r="20" spans="1:9" x14ac:dyDescent="0.3">
      <c r="F20" s="10"/>
    </row>
    <row r="21" spans="1:9" x14ac:dyDescent="0.3">
      <c r="C21" s="11"/>
    </row>
  </sheetData>
  <pageMargins left="0.7" right="0.7" top="0.75" bottom="0.75" header="0.3" footer="0.3"/>
  <headerFooter>
    <oddFooter>&amp;C_x000D_&amp;1#&amp;"TIM Sans"&amp;8&amp;K4472C4 Gruppo TIM - Uso Interno - Tutti i diritti riservati.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0EE9A-AEB6-4F83-AFCA-84FDFA53A6E6}">
  <dimension ref="A2:E45"/>
  <sheetViews>
    <sheetView zoomScale="80" zoomScaleNormal="80" workbookViewId="0">
      <selection activeCell="E17" sqref="E17"/>
    </sheetView>
  </sheetViews>
  <sheetFormatPr defaultRowHeight="14.4" x14ac:dyDescent="0.3"/>
  <cols>
    <col min="1" max="1" width="88.6640625" customWidth="1"/>
    <col min="2" max="2" width="24.88671875" customWidth="1"/>
    <col min="3" max="4" width="13.21875" customWidth="1"/>
    <col min="5" max="5" width="15.21875" customWidth="1"/>
    <col min="6" max="6" width="15.109375" bestFit="1" customWidth="1"/>
    <col min="7" max="7" width="12.6640625" bestFit="1" customWidth="1"/>
    <col min="8" max="8" width="13.109375" bestFit="1" customWidth="1"/>
    <col min="9" max="9" width="16" bestFit="1" customWidth="1"/>
  </cols>
  <sheetData>
    <row r="2" spans="1:5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3">
      <c r="A3" s="2" t="s">
        <v>5</v>
      </c>
      <c r="B3" s="3" t="s">
        <v>6</v>
      </c>
      <c r="C3" s="4">
        <v>0.28909585999999998</v>
      </c>
      <c r="D3" s="5">
        <v>262.23157036407929</v>
      </c>
      <c r="E3" s="6">
        <v>75.810061353554005</v>
      </c>
    </row>
    <row r="4" spans="1:5" x14ac:dyDescent="0.3">
      <c r="A4" s="2" t="s">
        <v>7</v>
      </c>
      <c r="B4" s="3" t="s">
        <v>8</v>
      </c>
      <c r="C4" s="4">
        <v>107.57823999999999</v>
      </c>
      <c r="D4" s="5"/>
      <c r="E4" s="6">
        <v>0</v>
      </c>
    </row>
    <row r="5" spans="1:5" x14ac:dyDescent="0.3">
      <c r="A5" s="2" t="s">
        <v>9</v>
      </c>
      <c r="B5" s="3" t="s">
        <v>10</v>
      </c>
      <c r="C5" s="4">
        <v>2.2989999999999998E-5</v>
      </c>
      <c r="D5" s="5"/>
      <c r="E5" s="6">
        <v>0</v>
      </c>
    </row>
    <row r="6" spans="1:5" x14ac:dyDescent="0.3">
      <c r="A6" s="2" t="s">
        <v>11</v>
      </c>
      <c r="B6" s="3" t="s">
        <v>12</v>
      </c>
      <c r="C6" s="4">
        <v>394.76836408000003</v>
      </c>
      <c r="D6" s="5"/>
      <c r="E6" s="6">
        <v>0</v>
      </c>
    </row>
    <row r="7" spans="1:5" x14ac:dyDescent="0.3">
      <c r="A7" s="2" t="s">
        <v>13</v>
      </c>
      <c r="B7" s="3" t="s">
        <v>14</v>
      </c>
      <c r="C7" s="4">
        <v>315.81469126000002</v>
      </c>
      <c r="D7" s="5"/>
      <c r="E7" s="6">
        <v>0</v>
      </c>
    </row>
    <row r="8" spans="1:5" x14ac:dyDescent="0.3">
      <c r="A8" s="2" t="s">
        <v>15</v>
      </c>
      <c r="B8" s="3" t="s">
        <v>10</v>
      </c>
      <c r="C8" s="4">
        <v>1.1498E-4</v>
      </c>
      <c r="D8" s="5"/>
      <c r="E8" s="6">
        <v>0</v>
      </c>
    </row>
    <row r="9" spans="1:5" x14ac:dyDescent="0.3">
      <c r="A9" s="2" t="s">
        <v>16</v>
      </c>
      <c r="B9" s="3" t="s">
        <v>10</v>
      </c>
      <c r="C9" s="4">
        <v>9.1979999999999997E-5</v>
      </c>
      <c r="D9" s="5"/>
      <c r="E9" s="6">
        <v>0</v>
      </c>
    </row>
    <row r="10" spans="1:5" x14ac:dyDescent="0.3">
      <c r="A10" s="2" t="s">
        <v>17</v>
      </c>
      <c r="B10" s="3" t="s">
        <v>10</v>
      </c>
      <c r="C10" s="4">
        <v>1.4373000000000001E-4</v>
      </c>
      <c r="D10" s="5"/>
      <c r="E10" s="6">
        <v>0</v>
      </c>
    </row>
    <row r="11" spans="1:5" x14ac:dyDescent="0.3">
      <c r="A11" s="2" t="s">
        <v>18</v>
      </c>
      <c r="B11" s="3" t="s">
        <v>19</v>
      </c>
      <c r="C11" s="4">
        <v>1.41035E-2</v>
      </c>
      <c r="D11" s="5"/>
      <c r="E11" s="6">
        <v>0</v>
      </c>
    </row>
    <row r="12" spans="1:5" x14ac:dyDescent="0.3">
      <c r="A12" s="2" t="s">
        <v>20</v>
      </c>
      <c r="B12" s="3" t="s">
        <v>10</v>
      </c>
      <c r="C12" s="4">
        <v>1.5310600000000001E-3</v>
      </c>
      <c r="D12" s="5"/>
      <c r="E12" s="6">
        <v>0</v>
      </c>
    </row>
    <row r="13" spans="1:5" x14ac:dyDescent="0.3">
      <c r="A13" s="2" t="s">
        <v>21</v>
      </c>
      <c r="B13" s="3" t="s">
        <v>22</v>
      </c>
      <c r="C13" s="4">
        <v>6.7000000000000002E-4</v>
      </c>
      <c r="D13" s="5">
        <v>487</v>
      </c>
      <c r="E13" s="6">
        <v>0.32629000000000002</v>
      </c>
    </row>
    <row r="14" spans="1:5" x14ac:dyDescent="0.3">
      <c r="A14" s="2" t="s">
        <v>23</v>
      </c>
      <c r="B14" s="3" t="s">
        <v>22</v>
      </c>
      <c r="C14" s="4">
        <v>1.149E-5</v>
      </c>
      <c r="D14" s="5"/>
      <c r="E14" s="6">
        <v>0</v>
      </c>
    </row>
    <row r="15" spans="1:5" x14ac:dyDescent="0.3">
      <c r="A15" s="2" t="s">
        <v>24</v>
      </c>
      <c r="B15" s="3" t="s">
        <v>25</v>
      </c>
      <c r="C15" s="4">
        <v>0.25038048000000002</v>
      </c>
      <c r="D15" s="5"/>
      <c r="E15" s="6">
        <v>0</v>
      </c>
    </row>
    <row r="16" spans="1:5" x14ac:dyDescent="0.3">
      <c r="A16" s="2" t="s">
        <v>26</v>
      </c>
      <c r="B16" s="3" t="s">
        <v>25</v>
      </c>
      <c r="C16" s="4">
        <v>2.1270624100000002</v>
      </c>
      <c r="D16" s="5"/>
      <c r="E16" s="6">
        <v>0</v>
      </c>
    </row>
    <row r="17" spans="1:5" x14ac:dyDescent="0.3">
      <c r="D17" s="7" t="s">
        <v>27</v>
      </c>
      <c r="E17" s="8">
        <v>76.136351353554005</v>
      </c>
    </row>
    <row r="30" spans="1:5" x14ac:dyDescent="0.3">
      <c r="A30" s="1" t="s">
        <v>0</v>
      </c>
      <c r="B30" s="1" t="s">
        <v>1</v>
      </c>
      <c r="C30" s="1" t="s">
        <v>2</v>
      </c>
      <c r="D30" s="1" t="s">
        <v>3</v>
      </c>
      <c r="E30" s="1" t="s">
        <v>4</v>
      </c>
    </row>
    <row r="31" spans="1:5" x14ac:dyDescent="0.3">
      <c r="A31" s="2" t="s">
        <v>5</v>
      </c>
      <c r="B31" s="3" t="s">
        <v>6</v>
      </c>
      <c r="C31" s="4">
        <v>0.28909585999999998</v>
      </c>
      <c r="D31" s="5">
        <v>1848.2935114030936</v>
      </c>
      <c r="E31" s="6">
        <v>534.33400221149714</v>
      </c>
    </row>
    <row r="32" spans="1:5" x14ac:dyDescent="0.3">
      <c r="A32" s="2" t="s">
        <v>7</v>
      </c>
      <c r="B32" s="3" t="s">
        <v>8</v>
      </c>
      <c r="C32" s="4">
        <v>107.57823999999999</v>
      </c>
      <c r="D32" s="5"/>
      <c r="E32" s="6">
        <v>0</v>
      </c>
    </row>
    <row r="33" spans="1:5" x14ac:dyDescent="0.3">
      <c r="A33" s="2" t="s">
        <v>9</v>
      </c>
      <c r="B33" s="3" t="s">
        <v>10</v>
      </c>
      <c r="C33" s="4">
        <v>2.2989999999999998E-5</v>
      </c>
      <c r="D33" s="5"/>
      <c r="E33" s="6">
        <v>0</v>
      </c>
    </row>
    <row r="34" spans="1:5" x14ac:dyDescent="0.3">
      <c r="A34" s="2" t="s">
        <v>11</v>
      </c>
      <c r="B34" s="3" t="s">
        <v>12</v>
      </c>
      <c r="C34" s="4">
        <v>394.76836408000003</v>
      </c>
      <c r="D34" s="5"/>
      <c r="E34" s="6">
        <v>0</v>
      </c>
    </row>
    <row r="35" spans="1:5" x14ac:dyDescent="0.3">
      <c r="A35" s="2" t="s">
        <v>13</v>
      </c>
      <c r="B35" s="3" t="s">
        <v>14</v>
      </c>
      <c r="C35" s="4">
        <v>315.81469126000002</v>
      </c>
      <c r="D35" s="5"/>
      <c r="E35" s="6">
        <v>0</v>
      </c>
    </row>
    <row r="36" spans="1:5" x14ac:dyDescent="0.3">
      <c r="A36" s="2" t="s">
        <v>15</v>
      </c>
      <c r="B36" s="3" t="s">
        <v>10</v>
      </c>
      <c r="C36" s="4">
        <v>1.1498E-4</v>
      </c>
      <c r="D36" s="5"/>
      <c r="E36" s="6">
        <v>0</v>
      </c>
    </row>
    <row r="37" spans="1:5" x14ac:dyDescent="0.3">
      <c r="A37" s="2" t="s">
        <v>16</v>
      </c>
      <c r="B37" s="3" t="s">
        <v>10</v>
      </c>
      <c r="C37" s="4">
        <v>9.1979999999999997E-5</v>
      </c>
      <c r="D37" s="5"/>
      <c r="E37" s="6">
        <v>0</v>
      </c>
    </row>
    <row r="38" spans="1:5" x14ac:dyDescent="0.3">
      <c r="A38" s="2" t="s">
        <v>17</v>
      </c>
      <c r="B38" s="3" t="s">
        <v>10</v>
      </c>
      <c r="C38" s="4">
        <v>1.4373000000000001E-4</v>
      </c>
      <c r="D38" s="5"/>
      <c r="E38" s="6">
        <v>0</v>
      </c>
    </row>
    <row r="39" spans="1:5" x14ac:dyDescent="0.3">
      <c r="A39" s="2" t="s">
        <v>18</v>
      </c>
      <c r="B39" s="3" t="s">
        <v>19</v>
      </c>
      <c r="C39" s="4">
        <v>1.41035E-2</v>
      </c>
      <c r="D39" s="5"/>
      <c r="E39" s="6">
        <v>0</v>
      </c>
    </row>
    <row r="40" spans="1:5" x14ac:dyDescent="0.3">
      <c r="A40" s="2" t="s">
        <v>20</v>
      </c>
      <c r="B40" s="3" t="s">
        <v>10</v>
      </c>
      <c r="C40" s="4">
        <v>1.5310600000000001E-3</v>
      </c>
      <c r="D40" s="5"/>
      <c r="E40" s="6">
        <v>0</v>
      </c>
    </row>
    <row r="41" spans="1:5" x14ac:dyDescent="0.3">
      <c r="A41" s="2" t="s">
        <v>21</v>
      </c>
      <c r="B41" s="3" t="s">
        <v>22</v>
      </c>
      <c r="C41" s="4">
        <v>6.7000000000000002E-4</v>
      </c>
      <c r="D41" s="5">
        <v>663</v>
      </c>
      <c r="E41" s="6">
        <v>0.44420999999999999</v>
      </c>
    </row>
    <row r="42" spans="1:5" x14ac:dyDescent="0.3">
      <c r="A42" s="2" t="s">
        <v>23</v>
      </c>
      <c r="B42" s="3" t="s">
        <v>22</v>
      </c>
      <c r="C42" s="4">
        <v>1.149E-5</v>
      </c>
      <c r="D42" s="5"/>
      <c r="E42" s="6">
        <v>0</v>
      </c>
    </row>
    <row r="43" spans="1:5" x14ac:dyDescent="0.3">
      <c r="A43" s="2" t="s">
        <v>24</v>
      </c>
      <c r="B43" s="3" t="s">
        <v>25</v>
      </c>
      <c r="C43" s="4">
        <v>0.25038048000000002</v>
      </c>
      <c r="D43" s="5"/>
      <c r="E43" s="6">
        <v>0</v>
      </c>
    </row>
    <row r="44" spans="1:5" x14ac:dyDescent="0.3">
      <c r="A44" s="2" t="s">
        <v>26</v>
      </c>
      <c r="B44" s="3" t="s">
        <v>25</v>
      </c>
      <c r="C44" s="4">
        <v>2.1270624100000002</v>
      </c>
      <c r="D44" s="5"/>
      <c r="E44" s="6">
        <v>0</v>
      </c>
    </row>
    <row r="45" spans="1:5" x14ac:dyDescent="0.3">
      <c r="D45" s="7" t="s">
        <v>27</v>
      </c>
      <c r="E45" s="8">
        <v>534.77821221149713</v>
      </c>
    </row>
  </sheetData>
  <pageMargins left="0.7" right="0.7" top="0.75" bottom="0.75" header="0.3" footer="0.3"/>
  <headerFooter>
    <oddFooter>&amp;C_x000D_&amp;1#&amp;"TIM Sans"&amp;8&amp;K4472C4 Gruppo TIM - Uso Interno - Tutti i diritti riservati.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D661AD97975B4BAEEDCC3979D79F83" ma:contentTypeVersion="13" ma:contentTypeDescription="Creare un nuovo documento." ma:contentTypeScope="" ma:versionID="5a82b2767e9502269745097913fdf516">
  <xsd:schema xmlns:xsd="http://www.w3.org/2001/XMLSchema" xmlns:xs="http://www.w3.org/2001/XMLSchema" xmlns:p="http://schemas.microsoft.com/office/2006/metadata/properties" xmlns:ns2="074bd3aa-3aa2-46bb-8680-e225dce051c6" xmlns:ns3="a05f91fc-d1c2-4fcd-a15b-6d1501a8e0b8" targetNamespace="http://schemas.microsoft.com/office/2006/metadata/properties" ma:root="true" ma:fieldsID="ce60708dbafca5baec48b6e508744864" ns2:_="" ns3:_="">
    <xsd:import namespace="074bd3aa-3aa2-46bb-8680-e225dce051c6"/>
    <xsd:import namespace="a05f91fc-d1c2-4fcd-a15b-6d1501a8e0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4bd3aa-3aa2-46bb-8680-e225dce051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71bb2967-c362-44f9-8b79-c0367f232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f91fc-d1c2-4fcd-a15b-6d1501a8e0b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35e3760-9307-4d62-8766-a3e3bdf9c76a}" ma:internalName="TaxCatchAll" ma:showField="CatchAllData" ma:web="a05f91fc-d1c2-4fcd-a15b-6d1501a8e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4bd3aa-3aa2-46bb-8680-e225dce051c6">
      <Terms xmlns="http://schemas.microsoft.com/office/infopath/2007/PartnerControls"/>
    </lcf76f155ced4ddcb4097134ff3c332f>
    <TaxCatchAll xmlns="a05f91fc-d1c2-4fcd-a15b-6d1501a8e0b8" xsi:nil="true"/>
  </documentManagement>
</p:properties>
</file>

<file path=customXml/itemProps1.xml><?xml version="1.0" encoding="utf-8"?>
<ds:datastoreItem xmlns:ds="http://schemas.openxmlformats.org/officeDocument/2006/customXml" ds:itemID="{5FDCCB02-DAE1-42A5-94A1-FA4185A4C1D5}"/>
</file>

<file path=customXml/itemProps2.xml><?xml version="1.0" encoding="utf-8"?>
<ds:datastoreItem xmlns:ds="http://schemas.openxmlformats.org/officeDocument/2006/customXml" ds:itemID="{CEE7070E-2A51-4DA6-9D13-AB0EA41D2576}"/>
</file>

<file path=customXml/itemProps3.xml><?xml version="1.0" encoding="utf-8"?>
<ds:datastoreItem xmlns:ds="http://schemas.openxmlformats.org/officeDocument/2006/customXml" ds:itemID="{EFF422D2-9DA3-457D-A674-C6C04DE1EDE7}"/>
</file>

<file path=docMetadata/LabelInfo.xml><?xml version="1.0" encoding="utf-8"?>
<clbl:labelList xmlns:clbl="http://schemas.microsoft.com/office/2020/mipLabelMetadata">
  <clbl:label id="{d6986fb0-3baa-42d2-89d5-89f9b25e6ac9}" enabled="1" method="Standard" siteId="{6815f468-021c-48f2-a6b2-d65c8e979df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Resume</vt:lpstr>
      <vt:lpstr>202506_ ARS Sardegna</vt:lpstr>
      <vt:lpstr>202505_ ARS Sardegna</vt:lpstr>
      <vt:lpstr>202504_ ARS Sardegna</vt:lpstr>
      <vt:lpstr>202503_ ARS Sardegna</vt:lpstr>
      <vt:lpstr>202502 - 01_ ARS Sardegna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Cetroni</dc:creator>
  <cp:lastModifiedBy>Ferretti Federico</cp:lastModifiedBy>
  <dcterms:created xsi:type="dcterms:W3CDTF">2025-08-04T15:52:14Z</dcterms:created>
  <dcterms:modified xsi:type="dcterms:W3CDTF">2025-08-05T06:41:52Z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0x010100B6D661AD97975B4BAEEDCC3979D79F83</vt:lpwstr>
  </property>
</Properties>
</file>